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Shared\LIVE PROJECTS\W1444 - Sacred Heart Clonakilty Enabling Works 2\T - TENDER\T1 - Tender Prep\T1.4 - QS Prep File\3. Vol C - BOQ\Cubit, Excel, Buildsoft\"/>
    </mc:Choice>
  </mc:AlternateContent>
  <xr:revisionPtr revIDLastSave="0" documentId="13_ncr:1_{AED23390-D311-4CDE-8F02-CEC0902F7034}" xr6:coauthVersionLast="47" xr6:coauthVersionMax="47" xr10:uidLastSave="{00000000-0000-0000-0000-000000000000}"/>
  <bookViews>
    <workbookView xWindow="2100" yWindow="2760" windowWidth="17280" windowHeight="11955" xr2:uid="{00000000-000D-0000-FFFF-FFFF00000000}"/>
  </bookViews>
  <sheets>
    <sheet name="PHASE 1B" sheetId="2" r:id="rId1"/>
    <sheet name="Trade Summary" sheetId="3" r:id="rId2"/>
  </sheets>
  <definedNames>
    <definedName name="_xlnm._FilterDatabase" localSheetId="0" hidden="1">'PHASE 1B'!$C$1:$C$682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77" i="2" l="1"/>
  <c r="F676" i="2"/>
  <c r="F675" i="2"/>
  <c r="F673" i="2"/>
  <c r="F672" i="2"/>
  <c r="F671" i="2"/>
  <c r="F670" i="2"/>
  <c r="F669" i="2"/>
  <c r="F668" i="2"/>
  <c r="F664" i="2"/>
  <c r="F663" i="2"/>
  <c r="F654" i="2"/>
  <c r="F650" i="2"/>
  <c r="F649" i="2"/>
  <c r="F647" i="2"/>
  <c r="F644" i="2"/>
  <c r="F643" i="2"/>
  <c r="F642" i="2"/>
  <c r="F638" i="2"/>
  <c r="F635" i="2"/>
  <c r="F632" i="2"/>
  <c r="F630" i="2"/>
  <c r="F629" i="2"/>
  <c r="F628" i="2"/>
  <c r="F624" i="2"/>
  <c r="F623" i="2"/>
  <c r="F622" i="2"/>
  <c r="F619" i="2"/>
  <c r="F617" i="2"/>
  <c r="F615" i="2"/>
  <c r="F614" i="2"/>
  <c r="F612" i="2"/>
  <c r="F611" i="2"/>
  <c r="F607" i="2"/>
  <c r="F606" i="2"/>
  <c r="F604" i="2"/>
  <c r="F602" i="2"/>
  <c r="F600" i="2"/>
  <c r="F598" i="2"/>
  <c r="F596" i="2"/>
  <c r="F595" i="2"/>
  <c r="F593" i="2"/>
  <c r="F591" i="2"/>
  <c r="F589" i="2"/>
  <c r="F588" i="2"/>
  <c r="F587" i="2"/>
  <c r="F584" i="2"/>
  <c r="F582" i="2"/>
  <c r="F580" i="2"/>
  <c r="F578" i="2"/>
  <c r="F576" i="2"/>
  <c r="F574" i="2"/>
  <c r="F572" i="2"/>
  <c r="F570" i="2"/>
  <c r="F569" i="2"/>
  <c r="F568" i="2"/>
  <c r="F567" i="2"/>
  <c r="F561" i="2"/>
  <c r="F560" i="2"/>
  <c r="F559" i="2"/>
  <c r="F558" i="2"/>
  <c r="F557" i="2"/>
  <c r="F556" i="2"/>
  <c r="F555" i="2"/>
  <c r="F554" i="2"/>
  <c r="F553" i="2"/>
  <c r="F552" i="2"/>
  <c r="F551" i="2"/>
  <c r="F550" i="2"/>
  <c r="F549" i="2"/>
  <c r="F532" i="2"/>
  <c r="F529" i="2"/>
  <c r="F526" i="2"/>
  <c r="F523" i="2"/>
  <c r="F520" i="2"/>
  <c r="F517" i="2"/>
  <c r="F516" i="2"/>
  <c r="F513" i="2"/>
  <c r="F510" i="2"/>
  <c r="F507" i="2"/>
  <c r="F504" i="2"/>
  <c r="F502" i="2"/>
  <c r="F500" i="2"/>
  <c r="F499" i="2"/>
  <c r="F498" i="2"/>
  <c r="F492" i="2"/>
  <c r="F491" i="2"/>
  <c r="F487" i="2"/>
  <c r="F483" i="2"/>
  <c r="F479" i="2"/>
  <c r="F475" i="2"/>
  <c r="F469" i="2"/>
  <c r="F468" i="2"/>
  <c r="F464" i="2"/>
  <c r="F463" i="2"/>
  <c r="F460" i="2"/>
  <c r="F459" i="2"/>
  <c r="F458" i="2"/>
  <c r="F457" i="2"/>
  <c r="F456" i="2"/>
  <c r="F455" i="2"/>
  <c r="F452" i="2"/>
  <c r="F451" i="2"/>
  <c r="F448" i="2"/>
  <c r="F447" i="2"/>
  <c r="F444" i="2"/>
  <c r="F441" i="2"/>
  <c r="F440" i="2"/>
  <c r="F439" i="2"/>
  <c r="F438" i="2"/>
  <c r="F437" i="2"/>
  <c r="F436" i="2"/>
  <c r="F433" i="2"/>
  <c r="F432" i="2"/>
  <c r="F431" i="2"/>
  <c r="F428" i="2"/>
  <c r="F427" i="2"/>
  <c r="F413" i="2"/>
  <c r="F410" i="2"/>
  <c r="F407" i="2"/>
  <c r="F406" i="2"/>
  <c r="F405" i="2"/>
  <c r="F399" i="2"/>
  <c r="F396" i="2"/>
  <c r="F393" i="2"/>
  <c r="F390" i="2"/>
  <c r="F387" i="2"/>
  <c r="F384" i="2"/>
  <c r="F381" i="2"/>
  <c r="F378" i="2"/>
  <c r="F375" i="2"/>
  <c r="F372" i="2"/>
  <c r="F370" i="2"/>
  <c r="F364" i="2"/>
  <c r="F362" i="2"/>
  <c r="F360" i="2"/>
  <c r="F356" i="2"/>
  <c r="F353" i="2"/>
  <c r="F349" i="2"/>
  <c r="F347" i="2"/>
  <c r="F345" i="2"/>
  <c r="F342" i="2"/>
  <c r="F338" i="2"/>
  <c r="F337" i="2"/>
  <c r="F334" i="2"/>
  <c r="F332" i="2"/>
  <c r="F329" i="2"/>
  <c r="F326" i="2"/>
  <c r="F324" i="2"/>
  <c r="F321" i="2"/>
  <c r="F318" i="2"/>
  <c r="F317" i="2"/>
  <c r="F315" i="2"/>
  <c r="F309" i="2"/>
  <c r="F306" i="2"/>
  <c r="F305" i="2"/>
  <c r="F304" i="2"/>
  <c r="F302" i="2"/>
  <c r="F301" i="2"/>
  <c r="F300" i="2"/>
  <c r="F298" i="2"/>
  <c r="F297" i="2"/>
  <c r="F296" i="2"/>
  <c r="F294" i="2"/>
  <c r="F293" i="2"/>
  <c r="F292" i="2"/>
  <c r="F291" i="2"/>
  <c r="F288" i="2"/>
  <c r="F287" i="2"/>
  <c r="F285" i="2"/>
  <c r="F284" i="2"/>
  <c r="F283" i="2"/>
  <c r="F281" i="2"/>
  <c r="F280" i="2"/>
  <c r="F279" i="2"/>
  <c r="F278" i="2"/>
  <c r="F276" i="2"/>
  <c r="F275" i="2"/>
  <c r="F274" i="2"/>
  <c r="F273" i="2"/>
  <c r="F272" i="2"/>
  <c r="F271" i="2"/>
  <c r="F270" i="2"/>
  <c r="F269" i="2"/>
  <c r="F266" i="2"/>
  <c r="F265" i="2"/>
  <c r="F264" i="2"/>
  <c r="F260" i="2"/>
  <c r="F257" i="2"/>
  <c r="F256" i="2"/>
  <c r="F255" i="2"/>
  <c r="F254" i="2"/>
  <c r="F253" i="2"/>
  <c r="F252" i="2"/>
  <c r="F248" i="2"/>
  <c r="F247" i="2"/>
  <c r="F238" i="2"/>
  <c r="F237" i="2"/>
  <c r="F235" i="2"/>
  <c r="F228" i="2"/>
  <c r="F226" i="2"/>
  <c r="F225" i="2"/>
  <c r="F223" i="2"/>
  <c r="F222" i="2"/>
  <c r="F220" i="2"/>
  <c r="F219" i="2"/>
  <c r="F218" i="2"/>
  <c r="F217" i="2"/>
  <c r="F216" i="2"/>
  <c r="F215" i="2"/>
  <c r="F214" i="2"/>
  <c r="F212" i="2"/>
  <c r="F211" i="2"/>
  <c r="F210" i="2"/>
  <c r="F209" i="2"/>
  <c r="F208" i="2"/>
  <c r="F207" i="2"/>
  <c r="F206" i="2"/>
  <c r="F205" i="2"/>
  <c r="F203" i="2"/>
  <c r="F202" i="2"/>
  <c r="F200" i="2"/>
  <c r="F199" i="2"/>
  <c r="F197" i="2"/>
  <c r="F196" i="2"/>
  <c r="F194" i="2"/>
  <c r="F184" i="2"/>
  <c r="F183" i="2"/>
  <c r="F182" i="2"/>
  <c r="F181" i="2"/>
  <c r="F180" i="2"/>
  <c r="F179" i="2"/>
  <c r="F178" i="2"/>
  <c r="F175" i="2"/>
  <c r="F174" i="2"/>
  <c r="F173" i="2"/>
  <c r="F172" i="2"/>
  <c r="F171" i="2"/>
  <c r="F170" i="2"/>
  <c r="F169" i="2"/>
  <c r="F168" i="2"/>
  <c r="F167" i="2"/>
  <c r="F166" i="2"/>
  <c r="F165" i="2"/>
  <c r="F164" i="2"/>
  <c r="F163" i="2"/>
  <c r="F162" i="2"/>
  <c r="F161" i="2"/>
  <c r="F160" i="2"/>
  <c r="F159" i="2"/>
  <c r="F158" i="2"/>
  <c r="F157" i="2"/>
  <c r="F156" i="2"/>
  <c r="F155" i="2"/>
  <c r="F147" i="2"/>
  <c r="F146" i="2"/>
  <c r="F145" i="2"/>
  <c r="F144" i="2"/>
  <c r="F142" i="2"/>
  <c r="F141" i="2"/>
  <c r="F140" i="2"/>
  <c r="F138" i="2"/>
  <c r="F137" i="2"/>
  <c r="F136" i="2"/>
  <c r="F129" i="2"/>
  <c r="F128" i="2"/>
  <c r="F125" i="2"/>
  <c r="F124" i="2"/>
  <c r="F123" i="2"/>
  <c r="F120" i="2"/>
  <c r="F117" i="2"/>
  <c r="F114" i="2"/>
  <c r="F111" i="2"/>
  <c r="F110" i="2"/>
  <c r="F109" i="2"/>
  <c r="F108" i="2"/>
  <c r="F105" i="2"/>
  <c r="F104" i="2"/>
  <c r="F103" i="2"/>
  <c r="F102" i="2"/>
  <c r="F101" i="2"/>
  <c r="F98" i="2"/>
  <c r="F97" i="2"/>
  <c r="F96" i="2"/>
  <c r="F95" i="2"/>
  <c r="F94" i="2"/>
  <c r="F92" i="2"/>
  <c r="F91" i="2"/>
  <c r="F90" i="2"/>
  <c r="F89" i="2"/>
  <c r="F88" i="2"/>
  <c r="F87" i="2"/>
  <c r="F86" i="2"/>
  <c r="F85" i="2"/>
  <c r="F83" i="2"/>
  <c r="F82" i="2"/>
  <c r="F81" i="2"/>
  <c r="F75" i="2"/>
  <c r="F74" i="2"/>
  <c r="F73" i="2"/>
  <c r="F72" i="2"/>
  <c r="F71" i="2"/>
  <c r="F68" i="2"/>
  <c r="F67" i="2"/>
  <c r="F66" i="2"/>
  <c r="F65" i="2"/>
  <c r="F63" i="2"/>
  <c r="F62" i="2"/>
  <c r="F59" i="2"/>
  <c r="F57" i="2"/>
  <c r="F56" i="2"/>
  <c r="F53" i="2"/>
  <c r="F51" i="2"/>
  <c r="F48" i="2"/>
  <c r="F47" i="2"/>
  <c r="F46" i="2"/>
  <c r="F43" i="2"/>
  <c r="F42" i="2"/>
  <c r="F41" i="2"/>
  <c r="F40" i="2"/>
  <c r="F39" i="2"/>
  <c r="F38" i="2"/>
  <c r="F680" i="2"/>
  <c r="F35" i="2"/>
  <c r="C680" i="2"/>
  <c r="C677" i="2"/>
  <c r="C676" i="2"/>
  <c r="C675" i="2"/>
  <c r="C673" i="2"/>
  <c r="C672" i="2"/>
  <c r="C671" i="2"/>
  <c r="C670" i="2"/>
  <c r="C669" i="2"/>
  <c r="C668" i="2"/>
  <c r="C664" i="2"/>
  <c r="C663" i="2"/>
  <c r="C654" i="2"/>
  <c r="C650" i="2"/>
  <c r="C649" i="2"/>
  <c r="C647" i="2"/>
  <c r="C644" i="2"/>
  <c r="C643" i="2"/>
  <c r="C642" i="2"/>
  <c r="C638" i="2"/>
  <c r="C635" i="2"/>
  <c r="C632" i="2"/>
  <c r="C630" i="2"/>
  <c r="C629" i="2"/>
  <c r="C628" i="2"/>
  <c r="C624" i="2"/>
  <c r="C623" i="2"/>
  <c r="C622" i="2"/>
  <c r="C619" i="2"/>
  <c r="C617" i="2"/>
  <c r="C615" i="2"/>
  <c r="C614" i="2"/>
  <c r="C612" i="2"/>
  <c r="C611" i="2"/>
  <c r="C607" i="2"/>
  <c r="C606" i="2"/>
  <c r="C604" i="2"/>
  <c r="C602" i="2"/>
  <c r="C600" i="2"/>
  <c r="C598" i="2"/>
  <c r="C596" i="2"/>
  <c r="C595" i="2"/>
  <c r="C593" i="2"/>
  <c r="C591" i="2"/>
  <c r="C589" i="2"/>
  <c r="C588" i="2"/>
  <c r="C587" i="2"/>
  <c r="C584" i="2"/>
  <c r="C582" i="2"/>
  <c r="C580" i="2"/>
  <c r="C578" i="2"/>
  <c r="C576" i="2"/>
  <c r="C574" i="2"/>
  <c r="C572" i="2"/>
  <c r="C570" i="2"/>
  <c r="C569" i="2"/>
  <c r="C568" i="2"/>
  <c r="C567" i="2"/>
  <c r="C561" i="2"/>
  <c r="C560" i="2"/>
  <c r="C559" i="2"/>
  <c r="C558" i="2"/>
  <c r="C557" i="2"/>
  <c r="C556" i="2"/>
  <c r="C555" i="2"/>
  <c r="C554" i="2"/>
  <c r="C553" i="2"/>
  <c r="C552" i="2"/>
  <c r="C551" i="2"/>
  <c r="C550" i="2"/>
  <c r="C549" i="2"/>
  <c r="C532" i="2"/>
  <c r="C529" i="2"/>
  <c r="C526" i="2"/>
  <c r="C523" i="2"/>
  <c r="C520" i="2"/>
  <c r="C517" i="2"/>
  <c r="C516" i="2"/>
  <c r="C513" i="2"/>
  <c r="C510" i="2"/>
  <c r="C507" i="2"/>
  <c r="C504" i="2"/>
  <c r="C502" i="2"/>
  <c r="C500" i="2"/>
  <c r="C499" i="2"/>
  <c r="C498" i="2"/>
  <c r="C492" i="2"/>
  <c r="C491" i="2"/>
  <c r="C487" i="2"/>
  <c r="C483" i="2"/>
  <c r="C479" i="2"/>
  <c r="C475" i="2"/>
  <c r="C469" i="2"/>
  <c r="C468" i="2"/>
  <c r="C464" i="2"/>
  <c r="C463" i="2"/>
  <c r="C460" i="2"/>
  <c r="C459" i="2"/>
  <c r="C458" i="2"/>
  <c r="C457" i="2"/>
  <c r="C456" i="2"/>
  <c r="C455" i="2"/>
  <c r="C452" i="2"/>
  <c r="C451" i="2"/>
  <c r="C448" i="2"/>
  <c r="C447" i="2"/>
  <c r="C444" i="2"/>
  <c r="C441" i="2"/>
  <c r="C440" i="2"/>
  <c r="C439" i="2"/>
  <c r="C438" i="2"/>
  <c r="C437" i="2"/>
  <c r="C436" i="2"/>
  <c r="C433" i="2"/>
  <c r="C432" i="2"/>
  <c r="C431" i="2"/>
  <c r="C428" i="2"/>
  <c r="C427" i="2"/>
  <c r="C413" i="2"/>
  <c r="C410" i="2"/>
  <c r="C407" i="2"/>
  <c r="C406" i="2"/>
  <c r="C405" i="2"/>
  <c r="C399" i="2"/>
  <c r="C396" i="2"/>
  <c r="C393" i="2"/>
  <c r="C390" i="2"/>
  <c r="C387" i="2"/>
  <c r="C384" i="2"/>
  <c r="C381" i="2"/>
  <c r="C378" i="2"/>
  <c r="C375" i="2"/>
  <c r="C372" i="2"/>
  <c r="C370" i="2"/>
  <c r="C364" i="2"/>
  <c r="C362" i="2"/>
  <c r="C360" i="2"/>
  <c r="C356" i="2"/>
  <c r="C353" i="2"/>
  <c r="C349" i="2"/>
  <c r="C347" i="2"/>
  <c r="C345" i="2"/>
  <c r="C342" i="2"/>
  <c r="C338" i="2"/>
  <c r="C337" i="2"/>
  <c r="C334" i="2"/>
  <c r="C332" i="2"/>
  <c r="C329" i="2"/>
  <c r="C326" i="2"/>
  <c r="C324" i="2"/>
  <c r="C321" i="2"/>
  <c r="C318" i="2"/>
  <c r="C317" i="2"/>
  <c r="C315" i="2"/>
  <c r="C309" i="2"/>
  <c r="C306" i="2"/>
  <c r="C305" i="2"/>
  <c r="C304" i="2"/>
  <c r="C302" i="2"/>
  <c r="C301" i="2"/>
  <c r="C300" i="2"/>
  <c r="C298" i="2"/>
  <c r="C297" i="2"/>
  <c r="C296" i="2"/>
  <c r="C294" i="2"/>
  <c r="C293" i="2"/>
  <c r="C292" i="2"/>
  <c r="C291" i="2"/>
  <c r="C288" i="2"/>
  <c r="C287" i="2"/>
  <c r="C285" i="2"/>
  <c r="C284" i="2"/>
  <c r="C283" i="2"/>
  <c r="C281" i="2"/>
  <c r="C280" i="2"/>
  <c r="C279" i="2"/>
  <c r="C278" i="2"/>
  <c r="C276" i="2"/>
  <c r="C275" i="2"/>
  <c r="C274" i="2"/>
  <c r="C273" i="2"/>
  <c r="C272" i="2"/>
  <c r="C271" i="2"/>
  <c r="C270" i="2"/>
  <c r="C269" i="2"/>
  <c r="C266" i="2"/>
  <c r="C265" i="2"/>
  <c r="C264" i="2"/>
  <c r="C260" i="2"/>
  <c r="C257" i="2"/>
  <c r="C256" i="2"/>
  <c r="C255" i="2"/>
  <c r="C254" i="2"/>
  <c r="C253" i="2"/>
  <c r="C252" i="2"/>
  <c r="C248" i="2"/>
  <c r="C247" i="2"/>
  <c r="C238" i="2"/>
  <c r="C237" i="2"/>
  <c r="C235" i="2"/>
  <c r="C228" i="2"/>
  <c r="C226" i="2"/>
  <c r="C225" i="2"/>
  <c r="C223" i="2"/>
  <c r="C222" i="2"/>
  <c r="C220" i="2"/>
  <c r="C219" i="2"/>
  <c r="C218" i="2"/>
  <c r="C217" i="2"/>
  <c r="C216" i="2"/>
  <c r="C215" i="2"/>
  <c r="C214" i="2"/>
  <c r="C212" i="2"/>
  <c r="C211" i="2"/>
  <c r="C210" i="2"/>
  <c r="C209" i="2"/>
  <c r="C208" i="2"/>
  <c r="C207" i="2"/>
  <c r="C206" i="2"/>
  <c r="C205" i="2"/>
  <c r="C203" i="2"/>
  <c r="C202" i="2"/>
  <c r="C200" i="2"/>
  <c r="C199" i="2"/>
  <c r="C197" i="2"/>
  <c r="C196" i="2"/>
  <c r="C194" i="2"/>
  <c r="C184" i="2"/>
  <c r="C183" i="2"/>
  <c r="C182" i="2"/>
  <c r="C181" i="2"/>
  <c r="C180" i="2"/>
  <c r="C179" i="2"/>
  <c r="C178" i="2"/>
  <c r="C175" i="2"/>
  <c r="C174" i="2"/>
  <c r="C173" i="2"/>
  <c r="C172" i="2"/>
  <c r="C171" i="2"/>
  <c r="C170" i="2"/>
  <c r="C169" i="2"/>
  <c r="C168" i="2"/>
  <c r="C167" i="2"/>
  <c r="C166" i="2"/>
  <c r="C165" i="2"/>
  <c r="C164" i="2"/>
  <c r="C163" i="2"/>
  <c r="C162" i="2"/>
  <c r="C161" i="2"/>
  <c r="C160" i="2"/>
  <c r="C159" i="2"/>
  <c r="C158" i="2"/>
  <c r="C157" i="2"/>
  <c r="C156" i="2"/>
  <c r="C155" i="2"/>
  <c r="C147" i="2"/>
  <c r="C146" i="2"/>
  <c r="C145" i="2"/>
  <c r="C144" i="2"/>
  <c r="C142" i="2"/>
  <c r="C141" i="2"/>
  <c r="C140" i="2"/>
  <c r="C138" i="2"/>
  <c r="C137" i="2"/>
  <c r="C136" i="2"/>
  <c r="C129" i="2"/>
  <c r="C128" i="2"/>
  <c r="C125" i="2"/>
  <c r="C124" i="2"/>
  <c r="C123" i="2"/>
  <c r="C120" i="2"/>
  <c r="C117" i="2"/>
  <c r="C114" i="2"/>
  <c r="C111" i="2"/>
  <c r="C110" i="2"/>
  <c r="C109" i="2"/>
  <c r="C108" i="2"/>
  <c r="C105" i="2"/>
  <c r="C104" i="2"/>
  <c r="C103" i="2"/>
  <c r="C102" i="2"/>
  <c r="C101" i="2"/>
  <c r="C98" i="2"/>
  <c r="C97" i="2"/>
  <c r="C96" i="2"/>
  <c r="C95" i="2"/>
  <c r="C94" i="2"/>
  <c r="C92" i="2"/>
  <c r="C91" i="2"/>
  <c r="C90" i="2"/>
  <c r="C89" i="2"/>
  <c r="C88" i="2"/>
  <c r="C87" i="2"/>
  <c r="C86" i="2"/>
  <c r="C85" i="2"/>
  <c r="C83" i="2"/>
  <c r="C82" i="2"/>
  <c r="C81" i="2"/>
  <c r="C75" i="2"/>
  <c r="C74" i="2"/>
  <c r="C73" i="2"/>
  <c r="C72" i="2"/>
  <c r="C71" i="2"/>
  <c r="C68" i="2"/>
  <c r="C67" i="2"/>
  <c r="C66" i="2"/>
  <c r="C65" i="2"/>
  <c r="C63" i="2"/>
  <c r="C62" i="2"/>
  <c r="C59" i="2"/>
  <c r="C57" i="2"/>
  <c r="C56" i="2"/>
  <c r="C53" i="2"/>
  <c r="C51" i="2"/>
  <c r="C48" i="2"/>
  <c r="C47" i="2"/>
  <c r="C46" i="2"/>
  <c r="C43" i="2"/>
  <c r="C42" i="2"/>
  <c r="C41" i="2"/>
  <c r="C40" i="2"/>
  <c r="C39" i="2"/>
  <c r="C38" i="2"/>
  <c r="C35" i="2"/>
  <c r="D3" i="3" l="1"/>
  <c r="D4" i="3"/>
  <c r="D5" i="3"/>
  <c r="D6" i="3"/>
  <c r="D7" i="3"/>
  <c r="F682" i="2"/>
  <c r="D2" i="3"/>
  <c r="D8" i="3" l="1"/>
</calcChain>
</file>

<file path=xl/sharedStrings.xml><?xml version="1.0" encoding="utf-8"?>
<sst xmlns="http://schemas.openxmlformats.org/spreadsheetml/2006/main" count="1263" uniqueCount="692">
  <si>
    <t>Bill Ref.</t>
  </si>
  <si>
    <t>Description</t>
  </si>
  <si>
    <t>Quantity</t>
  </si>
  <si>
    <t>Unit</t>
  </si>
  <si>
    <t>Rate</t>
  </si>
  <si>
    <t>Total</t>
  </si>
  <si>
    <t>(--) DEMOLITION AND ALTERATIONS</t>
  </si>
  <si>
    <t>IMPORTANT PHASING NOTE</t>
  </si>
  <si>
    <t>Notes:</t>
  </si>
  <si>
    <t>As stated in the preliminary section "Project Description": The Contractor must refer to the Architect's Phasing Drawing for detailed phasing information, including but not limited to working areas and the sequence of work in each phase. The Contractor must refer to the Form of Tender (FoT) for the specific details regarding substantial completion. All prices in the Pricing Document must fully incorporate the phasing and sequence requirements accordingly.</t>
  </si>
  <si>
    <t>note</t>
  </si>
  <si>
    <t>GENERAL</t>
  </si>
  <si>
    <t>GENERALLY</t>
  </si>
  <si>
    <t>Notes</t>
  </si>
  <si>
    <t>1A</t>
  </si>
  <si>
    <t>the Contractor is required to visit the site and ascertain the nature of work involved in this section</t>
  </si>
  <si>
    <t>1B</t>
  </si>
  <si>
    <t>the Contractor is required to complete all demolition works in accordance with latest version of the BS 6187 code of practice (published 10 days before the tender return date)</t>
  </si>
  <si>
    <t>1C</t>
  </si>
  <si>
    <t>the Contractor must include for getting out, basketing out if necessary, filling onto lorries, removing from site and disposal by Contractor to an accredited tip site, including payment of any fees</t>
  </si>
  <si>
    <t>1D</t>
  </si>
  <si>
    <t>the Contractor to apply protective covering to all areas where existing surfaces are to be maintained</t>
  </si>
  <si>
    <t>1E</t>
  </si>
  <si>
    <t>the Contractor is to include for all environmental controls (dust, noise and vibration monitoring) as outlined in the Preliminaries section of this document and the Works Requirements</t>
  </si>
  <si>
    <t>1F</t>
  </si>
  <si>
    <t>the Contractor is to include in his tender for all costs associated with working to existing structure, finishes, fittings and services should be included within the rates</t>
  </si>
  <si>
    <t>1G</t>
  </si>
  <si>
    <t>the Contractor is to include in his tender for all costs associated with making good at wall, floor and ceiling junctions where existing walls, partitions and finishes are removed as required</t>
  </si>
  <si>
    <t>1H</t>
  </si>
  <si>
    <t>the Contractor is to include in his tender for all costs associated with preparing remaining structures for new structures and finishes where existing walls, partitions and cladding are removed as required</t>
  </si>
  <si>
    <t>1J</t>
  </si>
  <si>
    <t>the Contractor is to include in his tender for all costs associated with providing temporary weathering where forming new openings in existing envelope</t>
  </si>
  <si>
    <t>1K</t>
  </si>
  <si>
    <t>the Contractor should note that the execution of the works is to be concluded within an existing building as set on the drawings; the Contractor shall make allowance in his rates for completing all the works described below within the existing building</t>
  </si>
  <si>
    <t>1L</t>
  </si>
  <si>
    <t>the Contractor is required to make himself aware of the presence and location of all existing services on site, identify their locations &amp; mark them appropriately; all necessary precautions must be made to avoid interference or damage to these services during the execution of the works; the Contractor shall make due allowance in his rates for working in and around and maintaining live these services as necessary; any damage caused shall be made good at the Contractors own expense</t>
  </si>
  <si>
    <t>The Contractor must refer to the relevant specification sections detailed below to fully understand the scope of the demolition, repair, and conservation works:</t>
  </si>
  <si>
    <t>Demolition Work Specification References:</t>
  </si>
  <si>
    <t>Materials to be salvaged (windows, doors, stone, slates, stair elements, fixtures, and furniture): C20/1</t>
  </si>
  <si>
    <t>Relocation and reconnection of M&amp;E services and drains: C20/2</t>
  </si>
  <si>
    <t>Dust, health hazards, and asbestos management: C20/3</t>
  </si>
  <si>
    <t>Removal of existing finishes (plaster and render): C20/4</t>
  </si>
  <si>
    <t>Timber Repair and Conservation Specification References:</t>
  </si>
  <si>
    <t>Repair, conservation, and treatment of timber: C51</t>
  </si>
  <si>
    <t>Fungus, dry rot, removal of timber elements, sterilisation, and removal of contaminated fill: C52</t>
  </si>
  <si>
    <t>DEMOLITION &amp; ALTERATIONS: Demolition</t>
  </si>
  <si>
    <t>Please refer to Architect's Specification Ref. Z20 (Preservation/Fire Retardant Treatment for softwood). Any temporary support timber to be maintained on site after project completion must receive fire retardant treatment; The Contractor needs to reflect this in their pricing</t>
  </si>
  <si>
    <t>Lime:sand mortar is to be used where new elements meet existing walls to ensure the new, harder material does not impact the existing historic wall; refer to Architect's Specification Ref. Z21</t>
  </si>
  <si>
    <t>Sundries</t>
  </si>
  <si>
    <t xml:space="preserve">Contract must visit the site to determine the work scope involved, the restricted access and understand the condition of the poor existing floor structure </t>
  </si>
  <si>
    <t>Item</t>
  </si>
  <si>
    <t>Destructive opening-up &amp; tracking of dry rot strands</t>
  </si>
  <si>
    <t>Carefully open up, strip back, and expose fabric to locate the full extent of dry rot growth as directed by the ER; items must include local containment zones to prevent spore cross-contamination into adjacent school building</t>
  </si>
  <si>
    <t>Open up and expose concealed junctions around the firewall to inspect for fungal spread; timber wall at the stairwell between Building 3 and 4</t>
  </si>
  <si>
    <t>nr</t>
  </si>
  <si>
    <t>Cut away plaster/masonry parging to fully expose embedded timbers or timber lintels within the firewall detail</t>
  </si>
  <si>
    <t>Expose wall plate and rafter bearing zones within the Chapel roof void to check for structural timber decay</t>
  </si>
  <si>
    <t>Expose wall plate, rafter bearings, and bonding timbers within the building</t>
  </si>
  <si>
    <t>Allow for trial holes through existing floors, to verify substrate condition and absence of contamination; location to be confirmed by Dry Rot Consultants</t>
  </si>
  <si>
    <t>Extra over for inspection trail holes 300mm x 300mm x 300mm deep overall through existing historic Victorian tiled floor to expose and check sub-floor timber sleepers and wall plates for dry rot outbreak; include for carefully recording layout; numbering; and documenting tiles prior to disturbance; carefully pry up and lift historic tiles within the trial area using non-destructive hand tools; clean off residual bedding mortar from back of lifted tiles and store securely on site for reinstatement; carefully break through underlying screed or bedding base to expose sub-floor void without damaging adjacent structures; take all necessary dust and spore containment measures to prevent spreading fungal material during excavation; maintain open hole for inspection and mapping by the ER; include for temporary barriers and matching timber cover plates over the open hole to maintain safety between inspection periods; subsequent to inspection and matching treatment (measured separately); backfill hole with matching lean-mix concrete or aggregate core; prepare top surface to receive tiling; and cleanly reinstate the original stored Victorian tiles using a heritage-compatible lime-based adhesive; include for matching original joint profiles and pointing colours to leave floor level; stable; and uniform with surrounding finishes</t>
  </si>
  <si>
    <t>General clearance</t>
  </si>
  <si>
    <t>General clearance to retained structures</t>
  </si>
  <si>
    <t>2B</t>
  </si>
  <si>
    <t>Hygienic clean / removal; works to be undertaken by a qualified &amp; certified specialist contractor; survey the building prior to completing any works; carefully remove any animal waste, carcasses, nesting material etc; cleaning of all surfaces as necessary; allow for all necessary detergents, disinfectants and the like; dispose off site to an accredited facility; in accordance with the Health &amp; Safety Authority, EPA &amp; Safety, Health and Welfare at Work Regulations 2006; generally; to all floors and attic space</t>
  </si>
  <si>
    <t>2C</t>
  </si>
  <si>
    <t>General clearance; all loose rubble, waste, debris, documents/paperwork, internal furnishings, finishes, completions and all other miscellaneous items; segregating all debris as required by the local authority and disposal off site to accredited tip</t>
  </si>
  <si>
    <t>item</t>
  </si>
  <si>
    <t>Extra over for removal of fitted kitchen and white goods in Building 2 Ground Floor</t>
  </si>
  <si>
    <t>Work to existing preserved timber structure &amp; floor finish</t>
  </si>
  <si>
    <t>Historic floor preservation</t>
  </si>
  <si>
    <t>7C</t>
  </si>
  <si>
    <t>Provide for the cleaning; treatment; and preservation of existing historic timber floor structure to be retained; include for careful vacuuming of dust and debris from joist voids; insecticide and fungicide treatment to all timber members (Architect Specification C51); include for localised repairs to floorboards using reclaimed matching timber; include for securing loose boards with traditional brass screws or lost-head nails to match existing; include for all necessary temporary protection during Enabling Works; existing historic timber floor; at first floor</t>
  </si>
  <si>
    <t>m2</t>
  </si>
  <si>
    <t>Historic stairs preservation</t>
  </si>
  <si>
    <t>7B</t>
  </si>
  <si>
    <t>Provide for the conservation and stabilisation of existing historic timber staircase in Building 2 to be retained; include for temporary structural propping and lateral bracing; include for removal of loose debris and non-original fixings; include for all necessary protection during Enabling Works; leave all propping and protection in-situ for handover to Main Contractor; refer to Architect's Drawing Nr. 100 &amp; 101; from ground floor to second floor; refer to Architect's Specification L30 &amp; L30/4</t>
  </si>
  <si>
    <t>Temporary protections and weatherproofing</t>
  </si>
  <si>
    <t>2E</t>
  </si>
  <si>
    <t>Contractor's design, professional indemnity insurance cover (minimum €6.5m), and independent engineering sign-off for all temporary supports to retained structures; including submission of calculations and drawings to the Project Engineer for approval prior to execution</t>
  </si>
  <si>
    <t>2F</t>
  </si>
  <si>
    <t>providing, erecting, maintaining for duration, and final removal of all temporary supports to retained structures unless stated elsewhere; including making good all affected structural elements to match existing profiles upon completion</t>
  </si>
  <si>
    <t>Temporary works to retained structures</t>
  </si>
  <si>
    <t>4F</t>
  </si>
  <si>
    <t>Temporary weather protection to building roof structure; to prevent water ingress during the works; including design, supply, installation, ongoing maintenance, and eventual removal and disposal off-site on completion of permanent weathering elements; including temporary rainwater disposal measures; all in accordance with the Architects requirements</t>
  </si>
  <si>
    <t>Temporary working/ access platform; due to the unstable condition of the existing upper floor timber joists and flooring, the contractor must provide a safe working platform to execute the works specified in Volume A (Works Requirements); this item specifically includes all internal scaffolding, MEWPs, or alternative safe working platforms for internal upper floor works only; this item strictly excludes any scaffolding or access platforms required for Building 1 and external roof works; all costs for this specific internal platform are included within this Enabling Works element in lieu of general Preliminaries</t>
  </si>
  <si>
    <t xml:space="preserve">Note: the other high-level access platform for building 1 and the roof repair work are deemed to be included in the general Preliminaries </t>
  </si>
  <si>
    <t>to Building 2</t>
  </si>
  <si>
    <t>to Building 3</t>
  </si>
  <si>
    <t>Temporary protection to historic tiled floor to remain; including initial cleaning, removal of loose debris, laying breathable non-woven geotextile fleece separation layer, and installing 18mm rigid plywood sheets with taped joints as load distribution layer; including perimeter securing and daily maintenance; leaving protection completely in-situ and in good condition for the Main Contractor following completion of Enabling Works; refer to Architect's Drawing Nr.100</t>
  </si>
  <si>
    <t>4G</t>
  </si>
  <si>
    <t>Building 1a; approximately 43m2 area</t>
  </si>
  <si>
    <t>Building 1b; approximately 15m2 area</t>
  </si>
  <si>
    <t>Building 2; approximately 9m2 area</t>
  </si>
  <si>
    <t>4H</t>
  </si>
  <si>
    <t>Extra over for careful removal of floor protections and final specialist cleaning of the historic tiled floor upon completion of Enabling Work</t>
  </si>
  <si>
    <t>Temporary protection to historic elements; provide; install; maintain; and remove temporary protective measures (including padded polythene; timber framework; impact boxing; or hoarding panels) to existing historic features designated to remain completely undisturbed during adjacent stripping and remedial works at locations and frequencies where the Contractor deems necessary to prevent any impact or dust damage; no physical works or structural interventions are to be executed upon these components; the rate must specifically include for isolating and safeguarding the following features</t>
  </si>
  <si>
    <t>temporary protection for ceramic tiling measured separately above</t>
  </si>
  <si>
    <t>Metal window &amp; cut stone reveal</t>
  </si>
  <si>
    <t>Stained glass windows</t>
  </si>
  <si>
    <t>timber sash window</t>
  </si>
  <si>
    <t>timber external door</t>
  </si>
  <si>
    <t>stairs &amp; balustrade</t>
  </si>
  <si>
    <t>DEMOLITION &amp; ALTERATIONS: Alterations</t>
  </si>
  <si>
    <t>2G</t>
  </si>
  <si>
    <t>where removal works occur within the designated dry rot zones, all works must be executed in coordination with the Specialist Dry Rot Treatment sequence and materials bagged as hazardous waste; measured separately in the "Specialist Dry Rot Treatment &amp; Preservation Works" section of this element</t>
  </si>
  <si>
    <t>Removing; disposal off site to accredited tip; making good any work disturbed</t>
  </si>
  <si>
    <t>Structural Timbers - Internal</t>
  </si>
  <si>
    <t>3A</t>
  </si>
  <si>
    <t>carefully remove existing timber floor floorboards, joists, and associated wall plates; including removal of all bonding timbers and built-in timber members; to ground floor; refer to Architect's Drawing Nr. 100</t>
  </si>
  <si>
    <t>3B</t>
  </si>
  <si>
    <t>carefully remove existing timber floor floorboards, joists, and associated wall plates; including removal of all bonding timbers and built-in timber members; include for all necessary temporary propping to existing internal masonry partitions to remain; refer to Architect's Drawing Nr. 101 &amp; 102</t>
  </si>
  <si>
    <t>3D</t>
  </si>
  <si>
    <t>Extra over floor removals for all necessary temporary propping and lateral bracing to existing retained internal masonry partitions on all floor during the structural strip-out; including maintaining stability of unrestrained wall heads throughout the works</t>
  </si>
  <si>
    <t>Fittings and Fixtures - Internal</t>
  </si>
  <si>
    <t>existing door and frame where signs of timber decay are present; single door</t>
  </si>
  <si>
    <t>existing door and frame where signs of timber decay are present; double door</t>
  </si>
  <si>
    <t>5A</t>
  </si>
  <si>
    <t>Extra over for temporary blockwork fitted securely into masonry openings to prevent spreading of dry rot; windtight, watertight, and structurally braced; leaving in place for main contractor; single door openings</t>
  </si>
  <si>
    <t>5B</t>
  </si>
  <si>
    <t>Extra over for temporary blockwork fitted securely into masonry openings to prevent spreading of dry rot; windtight, watertight, and structurally braced; leaving in place for main contractor; single door openings double door openings</t>
  </si>
  <si>
    <t>5G</t>
  </si>
  <si>
    <t>existing sanitary ware from toilet; include for disconnecting and capping off all associated water and waste services at the source or floor level</t>
  </si>
  <si>
    <t>5H</t>
  </si>
  <si>
    <t>existing sanitary ware from toilet; include for disconnecting and capping off all associated water and waste services at the source or floor level; including for vertical transport and handling; first floor</t>
  </si>
  <si>
    <t>existing sanitary ware from toilet; include for disconnecting and capping off all associated water and waste services at the source or floor level; including for vertical transport and handling; second floor</t>
  </si>
  <si>
    <t>existing sink from second floor dorm room; include for disconnecting and capping off all associated water and waste services at the source or floor level; including for vertical transport and handling</t>
  </si>
  <si>
    <t>Partitions; timber studwork with panelling; including all integrated finishes and completions</t>
  </si>
  <si>
    <t>6E</t>
  </si>
  <si>
    <t>115mm thick</t>
  </si>
  <si>
    <t>6C</t>
  </si>
  <si>
    <t>150mm thick</t>
  </si>
  <si>
    <t>6D</t>
  </si>
  <si>
    <t>150mm thick; second floor</t>
  </si>
  <si>
    <t>6B</t>
  </si>
  <si>
    <t>200mm thick</t>
  </si>
  <si>
    <t>6A</t>
  </si>
  <si>
    <t>250mm thick; second floor</t>
  </si>
  <si>
    <t>Carefully demolish existing internal stone/brick walls; include for temporary propping, dust control, and disposal of debris off-site; making good surrounds to all areas as required</t>
  </si>
  <si>
    <t>Wall demolition</t>
  </si>
  <si>
    <t>3J</t>
  </si>
  <si>
    <t>3H</t>
  </si>
  <si>
    <t>250mm thick</t>
  </si>
  <si>
    <t>3G</t>
  </si>
  <si>
    <t>350mm thick</t>
  </si>
  <si>
    <t>3K</t>
  </si>
  <si>
    <t>500-600mm thick</t>
  </si>
  <si>
    <t>Carefully remove existing masonry rising wall and associated concrete foundation; include for all necessary excavation, demolition, breaking up concrete, and disposal off-site; include for backfilling resulting voids with approved hardcore material compacted in layers to match existing subgrade</t>
  </si>
  <si>
    <t>Rising wall removal</t>
  </si>
  <si>
    <t>4D</t>
  </si>
  <si>
    <t>m</t>
  </si>
  <si>
    <t>4C</t>
  </si>
  <si>
    <t>4B</t>
  </si>
  <si>
    <t>4E</t>
  </si>
  <si>
    <t>Cutting openings or recesses in existing structures; include for temporary supports and making good surrounds to all areas as required; new reinforced concrete or structural steel lintels supplied and installed as per Engineer's details</t>
  </si>
  <si>
    <t>Forming opening</t>
  </si>
  <si>
    <t>4A</t>
  </si>
  <si>
    <t>Forming structural openings in 500mm thick stone wall</t>
  </si>
  <si>
    <t>Remove existing compacted granular fill/hardcore bed contaminated with dry rot; thickness 150 - 300mm; including for all necessary excavation, breaking up, handling, loading and pulling out from enclosed ground floor zone of an existing building; transport and specialist hazardous disposal off-site</t>
  </si>
  <si>
    <t>Hardcore bed</t>
  </si>
  <si>
    <t>&gt;150mm thick</t>
  </si>
  <si>
    <t>DEMOLITION &amp; ALTERATIONS: Treatment/Repairs</t>
  </si>
  <si>
    <t>Works to existing plasterboard ceiling in Building 1b Choir</t>
  </si>
  <si>
    <t>Retain; stabilise; and secure existing plasterboard ceilings incorporating historic ceiling roses and copings at Building 1b - Chapel Choir; works are limited to localised securing; temporary propping; and comprehensive physical protection of existing historic features; include for detailed inspections across the entire ceiling plane to check for structural movement; cracking; or surface delamination and detachment from timber joists; notify the Architect or ER immediately of any areas identified at risk; note no new plasterboard linings or ceiling replacement works are included under this item; all executed in strict accordance with specification reference K10/1</t>
  </si>
  <si>
    <t>Chimney stack stabilisation &amp; refurbishment</t>
  </si>
  <si>
    <t>Comprehensive chimney stack refurbishment; provide for the complete refurbishment of existing chimney stacks; include for cleaning out all flues and removal of soot/debris; install traditional clay anti-rain and bird-guard cowls; include for Dimprite ltd or equivalent buff and terracotta colour ventilated flue caps to all existing chimney flue to allow adequate ventilation, fuel venting from each room; hack off existing external plaster/render; rake out joints and carry out robust masonry repairs/repointing; apply new external render finish; include for new Code 4 lead flashings and soakers at roof junction; include for all temporary propping; weather protection; and specialised high-level access (such as scaffolding); refer to Architect Drawing Nr.103 and Specification Ref. H62 Accessories</t>
  </si>
  <si>
    <t>8A</t>
  </si>
  <si>
    <t>overall plan size measured from roof plan approximately 2050 x 650mm</t>
  </si>
  <si>
    <t>8B</t>
  </si>
  <si>
    <t>overall plan size measured from roof plan approximately 972 x 890mm</t>
  </si>
  <si>
    <t>8C</t>
  </si>
  <si>
    <t>overall plan size measured from roof plan approximately 953 x 502mm</t>
  </si>
  <si>
    <t>Making good masonry interfaces; making good external walls at joist ends; rake out and clean existing joist pockets in external masonry walls following floor removal; including filling voids with masonry and mortar to match existing and making good surface finish; Note: Structural steel propping to external walls measured elsewhere; refer to Architect's Drawing Nr. 101 &amp; 102</t>
  </si>
  <si>
    <t>Pocket remediation</t>
  </si>
  <si>
    <t>3E</t>
  </si>
  <si>
    <t>first floor</t>
  </si>
  <si>
    <t>3F</t>
  </si>
  <si>
    <t>second floor</t>
  </si>
  <si>
    <t>CONSERVATION OF EXISTING INTERNAL JOINERY</t>
  </si>
  <si>
    <t>Removing; carefully; all internal joinery: architraves, doors, linings, shutters and skirtings; include for careful de-nailing; cleaning; tagging; cataloging; and applying protective wrap; move and stack securely on timber bearers within the designated storage zone in the Chapel (Building 1) for partial re-use in the future main project; include for making good any fabric disturbed; all works to be executed in strict accordance with the instructions of Cork City Council</t>
  </si>
  <si>
    <t>Note: Safe access for upper-floor works is measured separately under 'Temporary working/access platform'</t>
  </si>
  <si>
    <t>Note: Inspection and treatment of dry rot measured separately under "Specialist Dry Rot Treatment &amp; Preservation Works" of this element</t>
  </si>
  <si>
    <t>Fittings and Fixtures - Internal; to ground floor</t>
  </si>
  <si>
    <t>existing historic timber doors; frames; linings; and associated architraves from masonry openings; include for mapping original location references; single door</t>
  </si>
  <si>
    <t>existing historic timber window shutters; casings; and architraves from window reveals</t>
  </si>
  <si>
    <t>existing historic timber skirtings from walls; bundle in manageable lengths</t>
  </si>
  <si>
    <t>Fittings and Fixtures - Internal; to first floor</t>
  </si>
  <si>
    <t>Fittings and Fixtures - Internal; to second floor</t>
  </si>
  <si>
    <t>existing historic timber doors; frames; linings; and associated architraves from masonry openings; include for mapping original location references; double door</t>
  </si>
  <si>
    <t>REPLACEMENT OF TIMBER LINTEL</t>
  </si>
  <si>
    <t>New precast concrete lintels to replace existing timber lintels; install temporary needling and propping above existing lintel; stripping back plaster and finishes; carefully remove existing timber lintels; replace with new 150 x 100mm precast concrete lintel to suit existing wall thickness, with minimum 200mm bearing ends; dry pack between top of new lintel and existing stone masonry brick course with 3:1 sand:cement dry pack; execute all work with existing window or door frame remaining in situ within the structural opening; include temporary support, protection, reinstatement and making good all disturbed stoneworks/finishes to match existing; refer to Engineer's Drawing Nr. 1100, 1110 &amp; 1120 for Lintel Ref: L and Drawing Nr. 5000 'Replacement of Existing Lintels' for details</t>
  </si>
  <si>
    <t>Lintels</t>
  </si>
  <si>
    <t>Note: complete sterilisation of the pocket prior to installation of replacement lintels is measured separately in the Dry Rot treatment section of this element</t>
  </si>
  <si>
    <t>150 x 100mm; approx 1500mm long; to external doors</t>
  </si>
  <si>
    <t>150 x 100mm; approx 1600mm long; to external doors</t>
  </si>
  <si>
    <t>150 x 100mm; approx 900mm long; to external windows</t>
  </si>
  <si>
    <t>150 x 100mm; approx 1000mm long; to external windows</t>
  </si>
  <si>
    <t>150 x 100mm; approx 1200mm long; to external windows</t>
  </si>
  <si>
    <t>150 x 100mm; approx 1300mm long; to external windows</t>
  </si>
  <si>
    <t>150 x 100mm; approx 1400mm long; to external windows</t>
  </si>
  <si>
    <t>150 x 100mm; approx 1500mm long; to external windows</t>
  </si>
  <si>
    <t>150 x 100mm; approx 1600mm long; to external windows</t>
  </si>
  <si>
    <t>150 x 100mm; approx 1700mm long; to external windows</t>
  </si>
  <si>
    <t>150 x 100mm; approx 2000mm long; to external windows</t>
  </si>
  <si>
    <t>150 x 100mm; approx 2300mm long; to external windows</t>
  </si>
  <si>
    <t>150 x 100mm; approx 2600mm long; to external windows</t>
  </si>
  <si>
    <t>150 x 100mm; approx 1600mm long; to internal doors</t>
  </si>
  <si>
    <t>150 x 100mm; approx 1700mm long; to internal doors</t>
  </si>
  <si>
    <t>150 x 100mm; approx 2200mm long; to internal doors</t>
  </si>
  <si>
    <t>150 x 100mm; approx 2600mm long; to internal doors</t>
  </si>
  <si>
    <t>150 x 100mm; approx 2700mm long; to internal doors</t>
  </si>
  <si>
    <t>150 x 100mm; approx 1500mm long; to internal windows</t>
  </si>
  <si>
    <t>150 x 100mm; approx 1700mm long; to internal windows</t>
  </si>
  <si>
    <t>150 x 100mm; approx 2000mm long; to internal windows</t>
  </si>
  <si>
    <t>New steel lintels to replace existing timber lintels; install temporary needling and propping above existing lintel; stripping back plaster and finishes; carefully remove existing timber lintels; replace with new 203 x 203 x 60 UC galvanised structural steel lintel to suit existing wall thickness, with minimum 225mm bearing ends; dry pack between top of steel flange and existing masonry with 3:1 sand:cement dry pack; execute all work with existing window or door frame remaining in situ within the structural opening; include temporary support, protection, reinstatement and making good all disturbed stoneworks/finishes to match existing; refer to Engineer Drawing Nr. 1100 &amp; 1110 for Lintel Ref: SBL</t>
  </si>
  <si>
    <t>203 x 203 x 60 UC; approx 1700mm long; to external doors</t>
  </si>
  <si>
    <t>203 x 203 x 60 UC; approx 1200mm long; to external windows</t>
  </si>
  <si>
    <t>203 x 203 x 60 UC; approx 1600mm long; to external windows</t>
  </si>
  <si>
    <t>203 x 203 x 60 UC; approx 1700mm long; to external windows</t>
  </si>
  <si>
    <t>203 x 203 x 60 UC; approx 1700mm long; to internal doors</t>
  </si>
  <si>
    <t>203 x 203 x 60 UC; approx 1600mm long; to internal windows</t>
  </si>
  <si>
    <t>Extra over for 440 x 215 x 215mm concrete bearing pad; including forming pads within existing limestone walls including all associated breaking out, working space, saw cutting, disposal of surplus materials and making good existing walls upon completion; re-instatement to surrounding area upon completion; as per Engineers Drawing No. 1100 &amp; 1110</t>
  </si>
  <si>
    <t>SPECIALIST DRY ROT TREATMENT &amp; PRESERVATION WORKS</t>
  </si>
  <si>
    <t>Appointment of Specialist Timber Decay Sub-Contractor</t>
  </si>
  <si>
    <t>Due to the complexity of the fungal decay, all timber decay investigation, sterilisation, treatment, and advisory services shall be carried out by a qualified specialist timber decay contractor. The specialist must demonstrate a proven past experiences in managing dry rot (Serpula lacrymans) within historic, conservation-grade, protected structures and occupied buildings.</t>
  </si>
  <si>
    <t>The specialist shall advise on treatment methodologies, work sequencing, environmental controls, timber retention strategies, and structural repairs, including managing concealed contamination exposed during enabling works. They shall attend the site periodically and at critical stages to review exposed timber, direct sterilisation, and maintain treatment records.</t>
  </si>
  <si>
    <t>The appointed specialist must have appropriate professional and technical expertise available throughout the contract period, to ensure fungal decay risks associated with the Enabling Works are handled professionally and minimise the risk of unnecessary removal of historic building fabric.</t>
  </si>
  <si>
    <t>All stripping; handling; isolation; and chemical containment works within the designated dry rot zones must be executed by an approved, certified specialist decay sub-contractor registered with a recognised trade body; the Contractor must submit comprehensive evidence of the specialist's qualifications; project experience; and professional insurances to the ER prior to appointment; all works must be executed in strict accordance with the statutory guidelines for historic protected structures; Architect's Drawings Nr. 100, 101 and 102</t>
  </si>
  <si>
    <t>Generally</t>
  </si>
  <si>
    <t>Provide for the complete appointment; mobilisation; and continuous management of the specialist timber decay sub-contractor; to include for all specialised advisory services; work sequencing coordination; environmental controls; timber retention strategy mapping; and periodic site attendance at critical stages to review exposed structural fabrics and direct operations</t>
  </si>
  <si>
    <t>Containment and Isolation barriers</t>
  </si>
  <si>
    <t>Localised physical isolation works, including the application of localised surface containment wraps to infected stone and brickwork faces to prevent spore cross-contamination during re-roofing</t>
  </si>
  <si>
    <t>2A</t>
  </si>
  <si>
    <t>Localised surface fungicidal sterilization to the margins of the known outbreak zone on stone walls and brickwork to establish a "containment perimeter"</t>
  </si>
  <si>
    <t>Passive ventilation and security screening</t>
  </si>
  <si>
    <t>Ease and partially open designated existing windows to a fixed width of 100mm as directed by the ER to establish cross-ventilation through the building fabric</t>
  </si>
  <si>
    <t>Supply and securely fix heavy-duty, weather-resistant wire mesh screening over the 100mm window openings to prevent bird, vermin, or unauthorized entry while maintaining maximum airflow</t>
  </si>
  <si>
    <t>Moisture profiling and environmental monitoring</t>
  </si>
  <si>
    <t>Deep-wall masonry moisture profiling (using carbide testing or electronic deep-wall probes) at designated stone wall and valley zones to establish baseline drying data</t>
  </si>
  <si>
    <t>Monthly monitoring of timber relative humidity (% MC) at newly installed or retained rafter ends, including written reports to the ER tracking whether conditions are moving below the dry rot growth threshold (approx. 20% MC)</t>
  </si>
  <si>
    <t>months</t>
  </si>
  <si>
    <t>Removal of existing contaminated element</t>
  </si>
  <si>
    <t>Carefully hack off and remove all internal plaster down to the bare masonry substrate on all designated walls; rate to include for removing all mechanical fixings; nails; and embedded debris; localized dust protection screens; bagging; and safe disposal of all contaminated plaster debris off-site to a licensed facility; allow for an adequate drying out period following removal; note that existing cornicing is to be retained in-situ along with a continuous band of existing wall plaster extending 225mm above and 225mm below the cornice line</t>
  </si>
  <si>
    <t>Extra over for removing wall tiling from the existing kitchen in Building 2</t>
  </si>
  <si>
    <t>2D</t>
  </si>
  <si>
    <t>Clean down; wire-brush; and de-dust 100% of the exposed stone walls and brickwork faces following plaster removal to expose joints and allow the ER to inspect and map the exact footprint of the dry rot outbreak</t>
  </si>
  <si>
    <t>Extra over the main plaster removal item for hacking back plaster at windows or doors reveals to internal and external wall openings</t>
  </si>
  <si>
    <t>Extra over for strapping existing windows; installation of temporary timber strapping or structural bracing to existing windows immediately after stripping surrounding plaster to ensure stability</t>
  </si>
  <si>
    <t>Expose wall plates and rafter bearing zones; clean down; de-dust; and expose 100% of the wall plate and rafter bearing zones in the existing roof void immediately following slate removal to facilitate specialist inspection</t>
  </si>
  <si>
    <t>Extra over the wall plaster removal for the careful isolation and protection of existing historic plaster cornicing within the Chapel area; include for utilising non-destructive hand tools only to form clean; straight saw-cut boundary lines between the plaster to be removed and the plaster to be retained; include for temporary protective timber boxing or heavy-duty padded polythene sheeting over the entire profile of the retained cornicing to prevent damage during the main strip-out works; allow for removing protection upon completion</t>
  </si>
  <si>
    <t>2J</t>
  </si>
  <si>
    <t>Excavate and remove existing organic; dry-rot contaminated hardcore beds down to the underlying subsoil layer; rate to include for all localized containment; bagging; loading into sealed skips; and safe disposal off-site to an approved licensed hazardous waste facility</t>
  </si>
  <si>
    <t>m3</t>
  </si>
  <si>
    <t>Fungicidal treatment to existing structures; Building 1, 2 &amp; 3 (including 2A Roof &amp; Attic)</t>
  </si>
  <si>
    <t>Apply specialised fungicidal surface sterilisation to exposed stone walls, brickwork faces, and parapet internal masonry cores</t>
  </si>
  <si>
    <t>Deep-core sterilisation and fungicidal treatment to the surface of remaining ground or subsoil following the removal of contaminated hardcore to eradicate dry rot spores; application by spraying or brushing in accordance with the manufacturer's instructions; working inside an enclosed ground floor zone; include for all surface preparation; dust control; and health and safety containment</t>
  </si>
  <si>
    <t>Wall head vacuuming and sterilisation; heavy duty vacuum cleaning of all wall head recesses and structural pockets; application of biocide sterilising agent on completion; Building 1, 2 &amp; 3</t>
  </si>
  <si>
    <t>In-situ fungicidal and preservative treatment to existing retained elements of the cut roof structure; prior to slating; brush or spray application of approved fungicide and insecticide wood preservative to all existing retained rafters; wall plates; purlins; and ceiling joists within the affected building zones; all roof excluding Building 2A</t>
  </si>
  <si>
    <t>In-situ fungicidal and preservative treatment to existing retained elements of the cut roof structure; prior to slating; brush or spray application of approved fungicide and insecticide wood preservative to all existing retained rafters; wall plates; purlins; and ceiling joists within the affected building zones; to Building 2A roof only</t>
  </si>
  <si>
    <t>3C</t>
  </si>
  <si>
    <t>Specialised fungicidal sterilisation and chemical treatment to exposed masonry wall pockets and structural cavities immediately following the removal of existing decayed timber floor joists; item includes for wire-brushing; scraping; and completely clearing out all organic fungal mass; loose mortar; and debris from within each joist pocket; application of an approved heritage-compatible biocide fluid by deep-penetration spraying or brushing to completely eradicate active dry rot strands and dormant spores; allow pocket to dry thoroughly</t>
  </si>
  <si>
    <t>Provide complete specialised fungicidal sterilisation and chemical pocket treatment to all exposed masonry surfaces; structural stone cavities; and surrounding timber junctions within opened-up lintel zones immediately following the removal of existing decayed timber lintels; to be executed prior to the installation of replacement precast concrete or structural steel lintels measured separately elsewhere; application by an approved specialist contractor to completely eradicate active dry rot strands or fungal spores; allow pocket to dry thoroughly</t>
  </si>
  <si>
    <t>Fungicidal treatment and inspection to existing internal doors</t>
  </si>
  <si>
    <t>Detailed physical inspection of designated existing internal doors for signs of wood rot and decayed timber fabric; include for specialised application of preservative fluids and localised chemical treatments to completely arrest further fungal decay; all works are to be executed with doors remaining in-situ without removing; dismantling; or disturbing the historic door assemblies from their structural openings; Building 1</t>
  </si>
  <si>
    <t>Comprehensive physical inspection of all internal timber joinery items including architraves; doors; linings; shutters; and skirtings for signs of wood rot and decayed timber fabric; include for executing specialised localised chemical treatments and preservative fluids to completely arrest further decay; and coordinating the protection of components following their extraction under a separate section; include for treating; stacking; and storing all elements completely raised off the floor substrate on 50mm x 25mm timber bearers to optimise airflow; promote continuous ventilation; and reduce the risk of localised moisture accumulation within the designated chapel storage zone; note that all physical dismantling; strip-out; (removal of these items is measured separately under the Conservation of Existing Internal Joinery section)</t>
  </si>
  <si>
    <t>Fungicidal treatment and inspection to existing historic stairs</t>
  </si>
  <si>
    <t>Specialist inspection, testing, and targeted fungicidal treatment to existing historic timber staircases (Stairs Building 1a - Chapel); including carefully stripping finishes to the underside of stairs to expose timber elements for inspection; carrying out minimal treatment with approved biocide to arrest wood rot, dry rot, or decay; and isolating timber elements from direct contact with masonry where feasible to reduce moisture transfer; (Note: Excludes major structural repairs or replacements); refer to Architect's Specification Ref. L30</t>
  </si>
  <si>
    <t>Specialist inspection, testing, and targeted fungicidal treatment to existing historic timber staircases (Stairs at Building 1e - Chapel); including carefully stripping finishes to the underside of stairs to expose timber elements for inspection; carrying out minimal treatment with approved biocide to arrest wood rot, dry rot, or decay; and isolating timber elements from direct contact with masonry where feasible to reduce moisture transfer; (Note: Excludes major structural repairs or replacements); refer to Architect's Specification Ref. L30</t>
  </si>
  <si>
    <t>Hazardous waste disposal; dry-rot contaminated material</t>
  </si>
  <si>
    <t>Hazardous waste disposal management; carefully dismantle; bag; and remove all infected timber sections; plaster debris; contaminated soil; and organic dry rot mass from the building interior; manage in strict accordance with the hazardous waste regulations and environmental protection guidelines; ensure all contaminated materials are segregated immediately on site; loaded into dedicated sealed skips; and carted away to an approved licensed waste management facility to prevent the spread of dormant fungal spores across the site; rate to include for all local authority tipping fees and environmental disposal levies</t>
  </si>
  <si>
    <t>ASBESTOS REMOVAL</t>
  </si>
  <si>
    <t>NOTES</t>
  </si>
  <si>
    <t xml:space="preserve"> 24B</t>
  </si>
  <si>
    <t>The project will involve enabling, investigative and reinstatement works within a listed structure</t>
  </si>
  <si>
    <t>Note</t>
  </si>
  <si>
    <t xml:space="preserve"> 24C</t>
  </si>
  <si>
    <t xml:space="preserve">The Contractor must carefully read and refer to the Asbestos Report by MDK Analytical within the Tender Information Pack to obtain a clear understanding of work required when pricing; All work carried out should be undertaken in a safe and controlled manner. The Contractor must ensure that all materials are properly treated and disposed off on completion of works. </t>
  </si>
  <si>
    <t xml:space="preserve">Asbestos Management </t>
  </si>
  <si>
    <t xml:space="preserve">Removal of Asbestos </t>
  </si>
  <si>
    <t xml:space="preserve"> 24D</t>
  </si>
  <si>
    <t>Allow for all costs associated with removal of asbestos containing materials in Building 1,2 &amp; 3 as identified in the Asbestos Report; the Contractor must ensure that all materials are properly treated and disposed off on completion of works to a waste facility licensed to handle hazardous materials; refer to Architect Drawing Nr. 100 and Asbestos Report by MDK Analytical included in the Information Package</t>
  </si>
  <si>
    <t>Working around / adjacent to Asbestos containing materials</t>
  </si>
  <si>
    <t xml:space="preserve"> 24E</t>
  </si>
  <si>
    <t xml:space="preserve">Allow for all costs associated with working around / adjacent to asbestos containing materials as identified in Appendix 1 of the Asbestos Report by MDK Analytical; the Contractor must ensure that all materials are properly treated and disposed off on completion of works to a waste facility licensed to handle hazardous materials. </t>
  </si>
  <si>
    <t>Main Contractor to allow for temporary stone hardcore fill as a protective measure after the removal of asbestos containing vinyl floor tiles in the Chapel area - Building 1a; approximately 51m2</t>
  </si>
  <si>
    <t>EXISTING FIRE ALARM/ EMERGENCY LIGHT/ LIGHTNING PROTECTION SYSTEM</t>
  </si>
  <si>
    <t>General Notes</t>
  </si>
  <si>
    <t>The Contractor is to note that the information provided by the Services Engineer for the existing fire alarm; emergency lighting; and lightning protection systems is limited strictly to schematic layout plans; no detailed technical specifications or installation schedules are available for these items; the Contractor shall be deemed to have visited the site; inspected the existing installations; and included in their pricing for all necessary tracing; validation; and coordination works required to deliver a fully operational and certified system</t>
  </si>
  <si>
    <t>All works described as provisional within this section shall be subject to complete remeasurement and valuation in accordance with the ARM4 standard rules of measurement; using the actual verified site quantities executed on-site as directed and approved by the Employer’s Representative (ER); no claims for additional expense or extension of time will be considered or allowed arising from the Contractor’s failure to properly coordinate layout positions with existing structural fabric or adjacent service routes</t>
  </si>
  <si>
    <t>131A</t>
  </si>
  <si>
    <t xml:space="preserve">The Contractor should note that the Electrical Services have been measured in accordance with ARM4 Supplement 2 </t>
  </si>
  <si>
    <t>131B</t>
  </si>
  <si>
    <t>The Contractor is referred to the Architect's and Engineer's locational drawings which accompany the Bill of Quantities</t>
  </si>
  <si>
    <t>The Contractor shall be responsible for the design, supply and installation of supports, bracketing systems, and secondary steelwork supports required for this works package, unless otherwise stated</t>
  </si>
  <si>
    <t>(06) PRELIMINARIES</t>
  </si>
  <si>
    <t>131F</t>
  </si>
  <si>
    <t>All preliminary costs associated with a complete Electrical Installation (such as site management, plant, equipment, storage facilities, temporary water/power, waste disposal, health &amp; safety, access, scaffolds, consumables etc.) and all other costs required to complete the works</t>
  </si>
  <si>
    <t>131G</t>
  </si>
  <si>
    <t>Provide samples all wiring accessories, luminaires and security units for approval by the Engineer and Architect</t>
  </si>
  <si>
    <t>(07) INSURANCES</t>
  </si>
  <si>
    <t>CONTRACTORS INSURANCES</t>
  </si>
  <si>
    <t>Take out and provide all associated insurances, collateral warranties, ancillary certificates etc. required for the project as outlined within the Works Requirements, Tender &amp; Schedule and ITT</t>
  </si>
  <si>
    <t>131H</t>
  </si>
  <si>
    <t>Public Liability and Employers Liability Insurance</t>
  </si>
  <si>
    <t>131J</t>
  </si>
  <si>
    <t>All Risks Insurances</t>
  </si>
  <si>
    <t>132A</t>
  </si>
  <si>
    <t>Professional Indemnity Insurance</t>
  </si>
  <si>
    <t>132B</t>
  </si>
  <si>
    <t>Collateral Warranties</t>
  </si>
  <si>
    <t>132C</t>
  </si>
  <si>
    <t>Ancillary Certificates</t>
  </si>
  <si>
    <t>132D</t>
  </si>
  <si>
    <t>Any other items as specified within the Tender Documents</t>
  </si>
  <si>
    <t>Provide for the preparation and coordination of final as-built drawings; system identification labeling; and operating and maintenance data based strictly on the finalized site installation layout</t>
  </si>
  <si>
    <t>Decommissing and removing plumbing and electrical services installations in existing structures; including segregating all debris as required by local authority and disposal off site to accredited tip; making good work disturbed; in strict accordance with the Architects and Service Engineers drawings and specifications</t>
  </si>
  <si>
    <t>M&amp;E Installations</t>
  </si>
  <si>
    <t>Note: relocation of existing fire alarm &amp; emergency lights to high level wall measured separately in this element</t>
  </si>
  <si>
    <t>0B</t>
  </si>
  <si>
    <t>removing existing redundant mechanical installations complete; isolate and disconnect all services; making good work to structure/finishes disturbed; in accordance with the Architects Works Requirements</t>
  </si>
  <si>
    <t>0C</t>
  </si>
  <si>
    <t>removing existing redundant electrical installations complete; isolate and disconnect all services; making good work to structure/finishes disturbed; in accordance with the Architects Works Requirements</t>
  </si>
  <si>
    <t>8F</t>
  </si>
  <si>
    <t>removing existing lift installations complete; from Ground floor level to Second floor level; isolate and disconnect all services; making good work to structure/finishes disturbed; in accordance with the Architects Works Requirements</t>
  </si>
  <si>
    <t>Relocation of existing emergency lighting; carefully disconnect and remove existing ceiling-mounted emergency lighting luminaries and illuminated exit signs from existing timber ceiling/joist; set aside for repair and re-use; provide all necessary modifications, wiring extensions, and surface containment to relocate the removed emergency lighting onto adjacent walls at high level; testing and recommissioning of all relocated emergency lighting to comply with IS 3217; all as per Service Engineer's Drawings Nr. E-100, E-101, E-102 &amp; E-103 and the Electrical Specifications</t>
  </si>
  <si>
    <t>recessed OptiLens open plan LED emergency light fitting; product ref: OPNM3/LED/OP (Ref: E1)</t>
  </si>
  <si>
    <t>recessed OptiLens escape route LED emergency light fitting; product ref: OLNM3/LED/ES (Ref: E2)</t>
  </si>
  <si>
    <t>surface mounted OptiLens escape route LED emergency light fitting; product ref: OLNM3/LED/3W/ES/SM (Ref: E4)</t>
  </si>
  <si>
    <t>non-maintained emergency bulkhead light; IP65 rated; product ref: WPNM3/LED/3W (Ref: E5)</t>
  </si>
  <si>
    <t>recessed Optic open plan LED emergency light fitting; product ref: OPNM3/LED/OP (Ref: E7)</t>
  </si>
  <si>
    <t>Fusion or equivalent; standard ceiling/suspended LED exit sign; maintained; complete with down arrow directional legend; Ref: Ex1</t>
  </si>
  <si>
    <t>Fusion or equivalent; standard ceiling/suspended LED exit sign; maintained; complete with double sided directional legends; Ref: Ex4</t>
  </si>
  <si>
    <t>Visor or equivalent; weatherproof ceiling/suspended LED exit sign; IP65 rated; maintained; complete with down arrow directional legend; Ref: Ex5</t>
  </si>
  <si>
    <t>Fittings and Fixtures - Internal; to attic</t>
  </si>
  <si>
    <t>Relocation of existing fire alarm; carefully disconnect and remove existing ceiling/wall-mounted fire alarm from existing timber ceiling/joist and masonry walls; set aside for repair and re-use; provide all necessary modifications, loop cabling extensions, and surface containment to relocate the removed fire alarm onto adjacent walls at high level; testing and recommissioning of all relocated fire alarm to comply with IS 3218 and IS EN 54; all as per Service Engineer's Drawings Nr. E-300, E-301, E-302 &amp; E-303 and the Electrical Specifications</t>
  </si>
  <si>
    <t>fire alarm repeater panel</t>
  </si>
  <si>
    <t>146K</t>
  </si>
  <si>
    <t>smoke detector</t>
  </si>
  <si>
    <t>smoke detector with sounder base</t>
  </si>
  <si>
    <t>manual call point</t>
  </si>
  <si>
    <t xml:space="preserve">Remove and reinstall existing lightning protection system; carefully disconnect; unfix; and remove existing lightning protection copper tape; cables; roof conductor clips; bonding connections; and air termination rods from existing roof structure and elevations; include for carefully labeling; cleaning; and storing all reusable components securely on-site; include for disposing of any degraded fixings or non-reusable parts off-site; subsequent to the completion of the roofing and structural alterations; reinstall the existing lightning protection system back onto the completed fabric; include for providing new heritage-compatible matching fixings; clips; and anchors; include for all necessary extensions or minor adjustments to paths to suit the new roof profiles; </t>
  </si>
  <si>
    <t>Existing lightning protection system</t>
  </si>
  <si>
    <t>to Building 1, 2 &amp; 3</t>
  </si>
  <si>
    <t>(19) SUBSTRUCTURES</t>
  </si>
  <si>
    <t>EXCAVATION AND EARTHWORKS: Excavation</t>
  </si>
  <si>
    <t>Excavation</t>
  </si>
  <si>
    <t>Isolated pits (7nr)</t>
  </si>
  <si>
    <t>depth ≤2.00m</t>
  </si>
  <si>
    <t>Extra on excavation items for</t>
  </si>
  <si>
    <t>being next to existing building</t>
  </si>
  <si>
    <t>excavation in a confined space within the footprint of the existing building; Contractor should make provision for any additional cost associated with excavating within this space due to access/exit restrictions for labour, plant and material including hand excavation, basket out etc.</t>
  </si>
  <si>
    <t>Working space; additional excavation; include for all necessary earthwork support to face of excavation as required; backfilling with granular material in accordance with SR 21: 2014 Annex E</t>
  </si>
  <si>
    <t>Disposal</t>
  </si>
  <si>
    <t>Water</t>
  </si>
  <si>
    <t>35/9D</t>
  </si>
  <si>
    <t>surface</t>
  </si>
  <si>
    <t>Excavated material</t>
  </si>
  <si>
    <t>35/9E</t>
  </si>
  <si>
    <t>off site</t>
  </si>
  <si>
    <t>Filling; compacted granular fill material, T0 structural stone 0/125mm, as per SR 21: 2014 Annex E, approved and certified; laid and compacted in 225mm layers; all in accordance with Engineer's Specifications</t>
  </si>
  <si>
    <t>To excavations</t>
  </si>
  <si>
    <t>average thickness &gt;250mm</t>
  </si>
  <si>
    <t>Filling; compacted granular fill material, T1 structural crushed gravel 0/40mm, as per SR 21: 2014 Annex E, approved and certified; laid and compacted in 225mm layers; all in accordance with Engineer's Specifications</t>
  </si>
  <si>
    <t>To make up levels</t>
  </si>
  <si>
    <t>average thickness ≤250mm</t>
  </si>
  <si>
    <t>Surface treatments; T3 0/4mm fine sand or grit (DoP required), as per SR 21: 2014 Annex E, approved and certified; all in accordance with Engineer's Specifications</t>
  </si>
  <si>
    <t>Blinding filling</t>
  </si>
  <si>
    <t>35/10A</t>
  </si>
  <si>
    <t>50mm thick; to excavations</t>
  </si>
  <si>
    <t>50mm thick</t>
  </si>
  <si>
    <t>CONCRETE WORK: In-Situ Concrete</t>
  </si>
  <si>
    <t>Plain in-situ concrete; Grade C8/10; vibrated; all as per Engineer's Specification</t>
  </si>
  <si>
    <t>Blinding; poured on or against earth or unblended hardcore</t>
  </si>
  <si>
    <t>to isolated pad foundations</t>
  </si>
  <si>
    <t>Reinforced in-situ concrete; Grade C30/37; exposure Class: XC2; vibrated; to comply with I.S. EN 206:2013; concrete mix design to Engineer's specifications; all in strict accordance with Engineer's Drawing Nr. 1100 and Specifications</t>
  </si>
  <si>
    <t>Isolated foundations</t>
  </si>
  <si>
    <t>1250 x 1250 x 300mm deep; reinforced; Ref: PF1</t>
  </si>
  <si>
    <t>Plinths</t>
  </si>
  <si>
    <t>650 x 650 x 650mm deep; reinforced</t>
  </si>
  <si>
    <t>Column casings</t>
  </si>
  <si>
    <t>cross sectional area &gt;0.10m2</t>
  </si>
  <si>
    <t>CONCRETE WORK: Reinforcement</t>
  </si>
  <si>
    <t>Reinforcement; bar; BS 4449:2005; high yield steel; all as per Engineer's Specification</t>
  </si>
  <si>
    <t>Straight or bent; including links</t>
  </si>
  <si>
    <t>&gt;12 ≤25mm diameter</t>
  </si>
  <si>
    <t>tn</t>
  </si>
  <si>
    <t>Reinforcement; mesh fabric; BS 4483:2005; all as per Engineer's Specification</t>
  </si>
  <si>
    <t>Reference D49</t>
  </si>
  <si>
    <t>vertical; wrapping around steel columns</t>
  </si>
  <si>
    <t>CONCRETE WORK: Formwork</t>
  </si>
  <si>
    <t>All falsework and formwork shall comply with BS 5975 and take account of the recommendations in 'Formwork: A guide to good practice' (Concrete Society, 1986); Basic Finish to comply with Table F4 of I.S. EN 13670; all in strict accordance with Engineer's Specification, Formwork Sections</t>
  </si>
  <si>
    <t>Sides of foundations</t>
  </si>
  <si>
    <t>&gt;250 ≤500mm high</t>
  </si>
  <si>
    <t>&gt;500mm high</t>
  </si>
  <si>
    <t>isolated; rectangular</t>
  </si>
  <si>
    <t>STRUCTURAL: Steelwork</t>
  </si>
  <si>
    <t>Dry film thickness (DFT) to be determined for every steel member in accordance with Architect's Specification Section M61 Clause 410; testing, measurement, and acceptance standards of applied DFT to be strictly in accordance with Architect's Specification Section M61 Clause 420</t>
  </si>
  <si>
    <t>Structural steelwork; execution class EXC2; galvanised; Grade S355; manufactured in accordance with IS EN 10025 and IS EN 10210 where relevant unless otherwise noted in Engineer's Drawings; CE marking; steel to steel connections to specialist design and details; minimum 215mm bearing; bolts, screws and nuts to be sherardized in accordance with BS 4921; all in strict accordance with Engineer's Drawing Nr. 1100 and Specifications</t>
  </si>
  <si>
    <t>Fabricated members; columns</t>
  </si>
  <si>
    <t>138E</t>
  </si>
  <si>
    <t>200 x 200 x 10 SHS; &gt;50 ≤100 kg/m; Ref: SC</t>
  </si>
  <si>
    <t>Fabricated members; fittings</t>
  </si>
  <si>
    <t>138F</t>
  </si>
  <si>
    <t>fittings include all plates, cleats, haunches, etc. in the connection with all Structural Steelwork</t>
  </si>
  <si>
    <t>Pre-Fabrication; blast clean to BS EN ISO 8501-1, preparation grade Sa 2 1/2; with an average profile of approx 75 microns; including removal of all oil, grease and surface contaminants prior to cleaning; all as per Architect's Specifications Ref: M61/315</t>
  </si>
  <si>
    <t>Protective coatings</t>
  </si>
  <si>
    <t>138G</t>
  </si>
  <si>
    <t>Post-fabrication; apply one coat of zinc phosphate primer; prepared and applied in accordance with Engineer's Specifications</t>
  </si>
  <si>
    <t>Hot dipped galvanised; to 140 microns; as per Structural Engineer's Specifications</t>
  </si>
  <si>
    <t>off site; general steelwork surfaces</t>
  </si>
  <si>
    <t>Intumescent fire protection coating; Nullifire S707-60 or equivalent; water-based intumescent coating; to achieve 60 minutes fire resistance to BS 476-21; basic finish to non-visible areas (as Clause 440), high decorative finish to visible areas (as Clause 460); include top sealer coat of TS 716 water-based vinyl (or equivalent), applied in two coats; colour to Architect's approval; include equivalent treatment and fire protection to bolt heads and nuts; coatings and application in strict accordance with the manufacturer's instructions; all as per Architect's Specification Section M61</t>
  </si>
  <si>
    <t>Bolts</t>
  </si>
  <si>
    <t>"Hilti" or equivalent steel cast-in-place anchor bolts; grade 8.8 HD; for connection between steel base and concrete plinth; all in strict accordance with Engineer's Drawing Nr. 5000 'Typical Section Through PF1 / Baseplate' &amp; 'Typical Baseplate Detail to SHS' and Specifications</t>
  </si>
  <si>
    <t>M20; min. embedment depth of 230mm</t>
  </si>
  <si>
    <t>Holding down assemblies</t>
  </si>
  <si>
    <t>Galvanised mild steel base plate; 20mm thick flat plate; 4 no. 24mm diameter holes, 1 no. neoprene washer per hole; secured using 4 no. M20 anchor bolts (measured elsewhere) cast into 50mm diameter PVC sleeves and anchored with 100 x 100 x 10mm thick steel anchor plates embedded within concrete plinth; to receive elsewhere measured SHS member; all in strict accordance with Engineer's Drawing Nr. 5000 'Typical Baseplate Detail to SHS' and Specifications</t>
  </si>
  <si>
    <t>400 x 400mm</t>
  </si>
  <si>
    <t>Grouting</t>
  </si>
  <si>
    <t>Base plates; with 25mm thick non-shrink grout under steel; compressive strength of 50N/mm2; all as per Engineer's Drawing Nr. 5000 'Typical Section Through PF1 / Baseplate' and Specifications</t>
  </si>
  <si>
    <t>Drilling/forming holes in concrete plinth</t>
  </si>
  <si>
    <t>for M20 bolts; 230mm embedment</t>
  </si>
  <si>
    <t>Design, detail, fabricate and make all necessary welded or bolted connections between steel members in accordance with B.S. 449, for the foregoing steelwork</t>
  </si>
  <si>
    <t xml:space="preserve">Contractor designed </t>
  </si>
  <si>
    <t>23B</t>
  </si>
  <si>
    <t>generally</t>
  </si>
  <si>
    <t>DRAINAGE: Below Ground</t>
  </si>
  <si>
    <t>Notwithstanding with the ARM 4, the French Drain has been measured in composite item</t>
  </si>
  <si>
    <t>Composite item; french drain; excavate drainage trench along external perimeter base of stone walls to Chapel Building (Building 1), average depth not exceeding 1.5m, including trench support, water control, and disposal of surplus material off-site; supply and lay 150mm nominal internal diameter perforated rigid drainage pipe wrapped in non-woven geotextile filter membrane, bedded on 225mm thick of Clause 503 filling material and backfill the trench with Clause 505 Type B filter material; item description includes all necessary fittings, junctions, and a single-line unperforated pipe continuation run, including trenching and backfilling, to successfully connect the perimeter system directly into the site storm water soakaway in accordance with Engineer's Drawing Nr. CE-1303 and Specifications</t>
  </si>
  <si>
    <t>French drain</t>
  </si>
  <si>
    <t>perforated drain; &lt;1.50m depth of trench</t>
  </si>
  <si>
    <t>non-perforated uPVC pipework connect to the soakaway; &lt;1.50m depth of trench</t>
  </si>
  <si>
    <t>Extra over on the above for excavating through existing grass area and topsoil under; temporary &amp; permanent reinstatement to match existing; all making good</t>
  </si>
  <si>
    <t>Storm water access junction, uPVC type Wavin or equivalent; 150mm diameter outlet, trapped; bedding &amp; surrounding in concrete; necessary excavation &amp; disposal; square single sealed painted galvanised cast iron locking cover and frame, grade D400 cover and AJ; in strict accordance with Engineer's Drawing Nr. CE-1303</t>
  </si>
  <si>
    <t>Pipe accessories</t>
  </si>
  <si>
    <t>398G</t>
  </si>
  <si>
    <t>access junctions</t>
  </si>
  <si>
    <t>Storm water soakaway system; include for all necessary excavation and disposal off-site; necessary working space and temporary supports; backfilling as indicated; 20/40mm single size stone to IS EN 1324 complete with permeable non-woven geotextile membrane encapsulation to all sides of filling; include for all necessary accessories including separate plastic catchpit/silt chamber; include for all necessary excavation, disposal off-site, formwork, reinforcement, backfilling etc.; all as detailed on Engineer's Drawing Nr. CE-1303</t>
  </si>
  <si>
    <t>Soakaway</t>
  </si>
  <si>
    <t>overall dimension 6000 x 6000 x 2000mm deep; to provide min. 28.8m3 of attenuation volume based on 40% stone void ratio</t>
  </si>
  <si>
    <t>(27) ROOFS</t>
  </si>
  <si>
    <t>CUT ROOF TIMBER STRUCTURAL REPLACEMENT &amp; REPAIR</t>
  </si>
  <si>
    <t xml:space="preserve">DEMOLITION &amp; ALTERATIONS: Treatment/Repairs </t>
  </si>
  <si>
    <t>141C</t>
  </si>
  <si>
    <t>the Contractors attention is drawn to the Preliminary Timber Condition Report prepared by PJ Barret &amp; Co. dated August 2021</t>
  </si>
  <si>
    <t>All structural timber repairs within historic zones must comply with the following criteria; the cost of which must be absorbed within the contractor's unit rates</t>
  </si>
  <si>
    <t>Provide all temporary heavy-duty structural propping; dead-shoring towers; mechanical jacking; and tension-bracing equipment down to solid structural substrates to safely support the roof load and prevent outward wall thrust prior to cutting; all jacking must be executed incrementally and monitored continuously to prevent cracking to retained historic fabric</t>
  </si>
  <si>
    <t>Carefully remove designated decayed timber sections using hand tools where necessary to protect adjacent historic elements; cart away debris to a licensed disposal facility off-site</t>
  </si>
  <si>
    <t>Clear; wire-brush; and vacuum all exposed historic substrates to remove loose material and organic fungal matter</t>
  </si>
  <si>
    <t>All replacement timbers to be C16 vacuum-pressure treated structural softwood cut to match original profile dimensions (D40 Oak for Chapel); apply a thorough coat of brush-on end-grain preservative fluid to all cut faces prior to assembly</t>
  </si>
  <si>
    <t>Re-bed wall plates fully on natural hydraulic lime mortar (NHL 3.5 or NHL 5) and secure into the historic masonry core using stainless steel threaded starter bars chemically anchored with a non-expansive resin grout</t>
  </si>
  <si>
    <t>All rates must include for temporary structural propping to roof carcass during truss repairs</t>
  </si>
  <si>
    <t>Inspection, testing &amp; sampling</t>
  </si>
  <si>
    <t>141D</t>
  </si>
  <si>
    <t>the Contractors shall include for all required sampling and testing of the proposed preparation and treatment methodologies as necessary to satisfy the Architect &amp; Engineer in advance of completing the works</t>
  </si>
  <si>
    <t>141E</t>
  </si>
  <si>
    <t>the Contractors shall include for the attendance by a damp and timber decay specialist to attend the site and advise on all damp or timber decay issues uncovered, along with any remedial actions required as the construction progresses</t>
  </si>
  <si>
    <t>In-situ structural rafter splicing; isolate and repair designated decayed timber rafters in-situ where affected by dry rot or structural degradation; form inline splice joints using a new replacement section matching original dimensions; complete with 3Nr. M20 Grade 8.8 structural bolts at 100mm centres and heavy-duty washers to both sides; executed in strict accordance with the Typical Rafter Cut &amp; Splicing Detail (1:10) on Drawing Nr. 5001</t>
  </si>
  <si>
    <t>Treatment of existing timber; rafter repair</t>
  </si>
  <si>
    <t>in splicing lengths &lt;1,500mm; Building 3 (King post)</t>
  </si>
  <si>
    <t>in splicing lengths &gt;1,500mm but &lt;3,000mm; Building 3 (King post)</t>
  </si>
  <si>
    <t>in splicing lengths &gt;3,000mm; Building 3 (King post)</t>
  </si>
  <si>
    <t>In-situ structural rafter end repairs; isolate and repair designated decayed or structurally compromised rafter ends directly at wall plate interfaces or high-level mono-ridge seating zones; form clean structural splice joints using a new replacement section matching original profiles; complete with all inline carpentry cutting; drilling; mechanical fixings; and preservative treatments</t>
  </si>
  <si>
    <t>Treatment of existing timber; rafter end repair</t>
  </si>
  <si>
    <t>in splicing lengths &lt;1,500mm; Building 1 (mono-pitch roof zones)</t>
  </si>
  <si>
    <t>in splicing lengths &lt;1,500mm; Building 1 (standard King post zones)</t>
  </si>
  <si>
    <t>in splicing lengths &lt;1,500mm; Building 1 (stub-raised collar truss to Choir)</t>
  </si>
  <si>
    <t>in splicing lengths &lt;1,500mm; Building 1 (Arch-Braced Truss with Wall Posts to Chapel)</t>
  </si>
  <si>
    <t>in splicing lengths &lt;1,500mm; Building 1 (Arch-Braced Truss on Corbels to Chapel)</t>
  </si>
  <si>
    <t>Carefully clear away debris and repair existing structural masonry bearing pads or corbels underlying truss heel footprints; include for localized temporary propping to isolate the load; cutting out fractured or degraded bedding mortar using hand tools; resetting or consolidating the sound stone profile; and pinning fully on a fresh layer of heritage-compatible natural hydraulic lime mortar (NHL 5) to secure structural level alignment</t>
  </si>
  <si>
    <t>Repair to existing stone bearing padstones</t>
  </si>
  <si>
    <t>Building 1: arch-braced collar truss roof to Chapel</t>
  </si>
  <si>
    <t>Structural replacement of existing defective and structurally compromised roof rafters cut out and removed identified during inspections; supply and install new structural softwood rafters size 50 x 125mm grade C16 vacuum-pressure impregnated factory treated to User Class 2/3 performance standards prior to delivery; include for all framing; spiking; hoisting; and fixing to match existing roof pitches and alignments; include for treating all on-site cross-cuts; birdsmouth joints; and notches with a compatible brush-on end-grain preservative fluid; refer to Engineer's Drawing Nr. 1130 &amp; 5001</t>
  </si>
  <si>
    <t xml:space="preserve">Treatment of existing timber; rafter replacement for roof span approx. 12000mm to 12200mm </t>
  </si>
  <si>
    <t>Single rafter replacement; per individual rafter within a truss span; Building 3</t>
  </si>
  <si>
    <t>Double rafter replacement; per complete truss span (two rafters); Building 3</t>
  </si>
  <si>
    <t>In-situ structural wall plate replacement; isolate and replace existing decayed timber wall plates in-situ where affected by dry rot or structural degradation within historic building zones using new matching 100mm x 75mm (or to match existing) treated timber plates; bed fully on a fresh layer of compatible bedding mortar; include for forming traditional half-lap joints at corners and junctions</t>
  </si>
  <si>
    <t>Treatment of existing timber</t>
  </si>
  <si>
    <t>in replacement lengths &lt;1,000mm overall per location</t>
  </si>
  <si>
    <t>in replacement lengths &gt;1,000mm but &lt;3,000mm overall per location</t>
  </si>
  <si>
    <t>Supply and install bespoke 12mm thick galvanized steel plates to each side of the existing structural truss heel junction; include for providing custom steel packer plates behind the main plates to neatly accommodate and bridge over the retained existing steel strap; include for core-drilling through the existing sound timber framework and securing the entire assembly using 20mm diameter structural through-bolts complete with 10mm thick heavy-duty washer plates to both sides; in strict accordance with the Truss End Repair Detail on Drawing Nr. 5001</t>
  </si>
  <si>
    <t>Structural steel plate strengthening to existing truss heels</t>
  </si>
  <si>
    <t>Building 1: to mono-pitch roof (allow for 50% truss ends)</t>
  </si>
  <si>
    <t>Building 1: with standard King post (allow for 50% truss ends)</t>
  </si>
  <si>
    <t>Building 1: stub-raised collar truss to Choir (allow for 50% truss ends)</t>
  </si>
  <si>
    <t>Building 1: Arch-Braced Truss with Wall Posts to Chapel (allow for 50% truss ends)</t>
  </si>
  <si>
    <t>Building 1: Arch-Braced Truss on Corbels to Chapel (allow for 50% truss ends)</t>
  </si>
  <si>
    <t>Building 3: King post truss ends (allow for 50% truss ends)</t>
  </si>
  <si>
    <t>Soffit bracket remedial works; inspect existing steel soffit support brackets and fixings on existing facades; execute structural remedial works; includes all associated temporary access platforms, working height requirements, and structural testing; refer to Architect's Drawing Nr. 400 for image of the steel bracket</t>
  </si>
  <si>
    <t>Soffit bracket remedial works; Building 3</t>
  </si>
  <si>
    <t>Repair; In-situ preparation, structural wire-brushing, treating with rust-inhibiting primer, application of protective paint, and tightening/reinforcing existing fixings</t>
  </si>
  <si>
    <t>Replace; full removal and disposal of failed units, and supply and installation of new equivalent specification steel structural support brackets with matching heavy-duty anchors into the facade substrate</t>
  </si>
  <si>
    <t>WOODWORK: Ironmongery, Accessories &amp; Sundries</t>
  </si>
  <si>
    <t>Straps &amp; hangers; galvanised mild steel, installed in strict accordance with the manufacturers instructions; including all necessary notching of timbers to accept straps / hangers</t>
  </si>
  <si>
    <t>Accessories</t>
  </si>
  <si>
    <t>wall plate straps; 30mm x 5mm thick; fixed between existing/ replaced wall plate and wall at 1200mm centres with approved proprietary fixings; 1000 x 30 x 5mm overall; refer to Engineer's Drawing Nr. 5001 Typical Wallplate replacement detail</t>
  </si>
  <si>
    <t>Lateral restraint straps; galvanized mild steel tension straps; fixing roof framework to masonry walling; include all plugging and screwing to masonry and timber</t>
  </si>
  <si>
    <t>(28) FRAMES</t>
  </si>
  <si>
    <t>Reinforced in-situ concrete; Grade C30/37; exposure Class: XC1; vibrated; to comply with I.S. EN 206:2013; concrete mix design to Engineer's specifications; all in strict accordance with Engineer's Drawing Nr. 1110 and Specifications</t>
  </si>
  <si>
    <t>Capping beams</t>
  </si>
  <si>
    <t>cross sectional area &gt;0.10m2; reinforced</t>
  </si>
  <si>
    <t>CONCRETE WORK: Sundries</t>
  </si>
  <si>
    <t>Surface finishes</t>
  </si>
  <si>
    <t>Trowelling</t>
  </si>
  <si>
    <t>horizontal surfaces; top of beams</t>
  </si>
  <si>
    <t>All falsework and formwork shall comply with BS 5975 and take account of the recommendations in 'Formwork: A guide to good practice' (Concrete Society, 1986); Ordinary Finish to comply with Table F4 of I.S. EN 13670; all in strict accordance with Engineer's Specification, Formwork Sections</t>
  </si>
  <si>
    <t>isolated; rectangular; soffit height &gt;4.00 ≤6.00m</t>
  </si>
  <si>
    <t>CONCRETE WORK: Precast Concrete / Composite Construction / Stone Faced Concrete Panels</t>
  </si>
  <si>
    <t>Precast concrete bearing pads; Grade C32/40; bedded on mortar; building into 650mm thick existing masonry walls; all as per Engineer's Drawing Nr. 5000 'Typical Steel Beam End Bearing Detail' and Specifications</t>
  </si>
  <si>
    <t>Bearing pads</t>
  </si>
  <si>
    <t>440 x 215 x 215mm</t>
  </si>
  <si>
    <t xml:space="preserve">   Extra over; forming pocket opening in existing masonry walls including all associated breaking out, saw cutting, working space, temporary propping, supports, disposal of surplus materials, making good masonry to sides; and dry-packing any gaps between steel and masonry with non-shrink grout upon completion</t>
  </si>
  <si>
    <t>Structural steelwork; execution class EXC2; galvanised; Grade S355; manufactured in accordance with IS EN 10025 and IS EN 10210 where relevant unless otherwise noted in Engineer's Drawings; CE marking; steel to steel connections to specialist design and details; minimum 215mm bearing; bolts, screws and nuts to be sherardized in accordance with BS 4921; all in strict accordance with Engineer's Drawing Nr. 1100, 1110 &amp; 1120 and Specifications</t>
  </si>
  <si>
    <t>Fabricated members; beams</t>
  </si>
  <si>
    <t>138A</t>
  </si>
  <si>
    <t>254 x 254 x 132 UC; &gt;100 ≤200 kg/m; Ref: SB1</t>
  </si>
  <si>
    <t>138C</t>
  </si>
  <si>
    <t>305 x 305 x 283 UC; &gt;200 ≤300 kg/m; Ref: SB3</t>
  </si>
  <si>
    <t>138D</t>
  </si>
  <si>
    <t>203 x 203 x 46 UC; &gt;25 ≤50 kg/m; Ref: SB4</t>
  </si>
  <si>
    <t>Pre-fabrication; blast clean to BS EN ISO 8501-1, preparation grade Sa 2 1/2; with an average profile of approx 75 microns; including removal of all oil, grease and surface contaminants prior to cleaning; all as per Architect's Specifications Ref: M61/315</t>
  </si>
  <si>
    <t xml:space="preserve">   Extra over; for all necessary on-site touching up</t>
  </si>
  <si>
    <t>"Hilti" or equivalent steel cast-in-place anchor bolts; grade 8.8 HD; for connection between steel base and concrete beam; all in strict accordance with Engineer's Drawing Nr. 5000 'Typical Steel Column and Capping Beam Connection Detail' and Specifications</t>
  </si>
  <si>
    <t>Galvanised mild steel base plate; 20mm thick flat plate; 4 no. 24mm diameter holes, 1 no. neoprene washer per hole; secured using 4 no. M20 anchor bolts (measured elsewhere) cast into 50mm diameter PVC sleeves and anchored with 100 x 100 x 10mm thick steel anchor plates embedded within concrete beam; to receive elsewhere measured SHS member; all in strict accordance with Engineer's Drawing Nr. 5000 'Typical Baseplate Detail to SHS' and Specifications</t>
  </si>
  <si>
    <t>Base plates; with 25mm thick non-shrink grout under steel; compressive strength of 50N/mm2; all as per Engineer's Drawing Nr. 5000 Typical Steel Column and Capping Beam Connection Detail' and Specifications</t>
  </si>
  <si>
    <t xml:space="preserve">Drilling/forming holes in concrete beam </t>
  </si>
  <si>
    <t>(47) ROOF FINISHES</t>
  </si>
  <si>
    <t/>
  </si>
  <si>
    <t>66A</t>
  </si>
  <si>
    <t>Architects, Engineers and Services Consultant drawings should be read in conjunction with Conservation Consultants Specifications</t>
  </si>
  <si>
    <t>66B</t>
  </si>
  <si>
    <t>Refer to Architects, Engineers and Service Consultants Drawings and Specification for all additional details</t>
  </si>
  <si>
    <t>66C</t>
  </si>
  <si>
    <t>Samples of wrok are to be carried out in an accessible locations; samples are to be approved by inspecting authority</t>
  </si>
  <si>
    <t>66D</t>
  </si>
  <si>
    <t>if the contractor observes an adverse reaction to any products applied to the fabric of the building, then this aspect of work is to be discontinued immediately and the contractor shall seek advice from the inspecting authority</t>
  </si>
  <si>
    <t>66E</t>
  </si>
  <si>
    <t>Contractor must provide temporary weathering to prevent any water ingress and ensure a full weather proof seal for the duration of the works. Any damage caused to the building by the Contractor, or resulting from any act or omission on the part of the Contractor, will be made good at the Contractors expense</t>
  </si>
  <si>
    <t>66F</t>
  </si>
  <si>
    <t>The use of any product is to be approved in writing by the Inspecting authority prior to installation</t>
  </si>
  <si>
    <t>66G</t>
  </si>
  <si>
    <t>All materials that arrive on site, must be un-opened and bear both product and manufacturers name in a legible form</t>
  </si>
  <si>
    <t>66H</t>
  </si>
  <si>
    <t>The inspecting authority reserves the right to sample and inspect any products and reserves the right to charge the contractor for any work required to check the suitability of any proposed product changes</t>
  </si>
  <si>
    <t>66J</t>
  </si>
  <si>
    <t>The contractor must adhere to all Safety, Health and Welfare at Works Act (Construction) Regulations 2013. refer to conservation Consultants specifications for additional information regarding Health and Safety</t>
  </si>
  <si>
    <t>Removing; carefully remove existing roof slates/coverings including associated fittings, accessories, and waterproofing; disposal off-site to accredited tip for all defective components; making good any work disturbed to match existing and surrounding area; all as per Architect's Drawing Nr. 103, 400, 401, 402 and Specification Section H62</t>
  </si>
  <si>
    <t>Finishes - External</t>
  </si>
  <si>
    <t>6F</t>
  </si>
  <si>
    <t>stripping roof slates; carefully remove existing 300 x 600mm natural slates from roof slopes using a slate ripper; sorting and palletising sound slates for the Employer's later re-use; discarding all defective slates off-site to accredited tip; providing heavy-duty tarpaulin protection to prevent water penetration to existing lath and plaster ceilings below while roof elements are exposed; installing suitable lapped, securely fixed temporary sheeting immediately upon slate removal to discharge run-off into existing or temporary gutters; including localised removal and daily reinstatement of temporary sheeting to facilitate specialist timber remediation works; ensure no new or salvaged slates are re-laid until all underlying specialist dry rot treatments, timber preservation surface sprays and rafter replacements have been fully executed, inspected and certified; note: replication of existing survey parameters is not required as approx. 50% of the roof area is estimated to be covered with new slates; all as per Architects Drawing Nr. 103, 400, 401, 402 and Specification Section H62</t>
  </si>
  <si>
    <t>6G</t>
  </si>
  <si>
    <t>Extra over slating removals for salvaging existing slates for re-use; carefully removing, handling, and storing sound natural slates on pallets; approx. 50% of the total roof slating area; all as per Architect's Specification</t>
  </si>
  <si>
    <t>6H</t>
  </si>
  <si>
    <t>removal of roof battens and sarking; carefully remove 50 x 15mm timber battens with existing underlying 150 x 25mm sarking boards; including pulling and removing all remaining nails and fixings from the underlying timber background; disposal of all debris off-site to accredited tip; all as per Architect's Drawings and Specification</t>
  </si>
  <si>
    <t>6J</t>
  </si>
  <si>
    <t>carefully remove ridge tiles from mortar bed; setting aside and adequately protecting sound tiles from external weather conditions for subsequent re-use; cleaning off old mortar residues; disposal of defective tiles and debris off-site; all as per Architect's Drawings and Specification</t>
  </si>
  <si>
    <t>Extra over slating removals for salvaging existing ridge tiles for re-use; carefully removing, handling, and storing sound tiles on pallets; all as per Architect's Specification</t>
  </si>
  <si>
    <t>6K</t>
  </si>
  <si>
    <t>carefully remove hip tiles on mortar bed; setting aside and adequately protecting sound tiles from external weather conditions for subsequent re-use; cleaning off old mortar residues; disposal of defective tiles and debris off-site; all as per Architect's Drawings and Specification</t>
  </si>
  <si>
    <t>Extra over slating removals for salvaging existing hip tiles for re-use; carefully removing, handling, and storing sound tiles on pallets; all as per Architect's Specification</t>
  </si>
  <si>
    <t>6L</t>
  </si>
  <si>
    <t>carefully remove existing defective timber valley boards; disposal off-site; all as per Architect's Drawings and Specification</t>
  </si>
  <si>
    <t>6N</t>
  </si>
  <si>
    <t>Carefully remove existing roof flashings; including carefully hacking out existing mortar joints; steps; and chases; clear away all debris from site</t>
  </si>
  <si>
    <t>6M</t>
  </si>
  <si>
    <t>Carefully remove existing roof flashings to barges of Chapel Building; including carefully hacking out existing mortar joints; steps; and chases; clear away all debris from site</t>
  </si>
  <si>
    <t>stripping lead lined gutter; carefully remove existing lead gutter linings; include dismantling and removing underlying defective timber utter boarding and supporting framing arrays; including pulling all remaining nails, screws and brackets from the structural background; disposal of all defective components and debris off-site to accredited tip; all as per Architect's Drawings and Specification</t>
  </si>
  <si>
    <t>7A</t>
  </si>
  <si>
    <t>stripping flat roof coverings; carefully remove existing flat roof coverings and insulation layers down to bare structural deck; include for cleaning and preparing existing deck surface to receive new works; disposal of all stripped materials off-site to accredited tip; all as per Architect's Drawings and Specification</t>
  </si>
  <si>
    <t>Extra over for removing the existing timber roof decking for replacement work measured separately in lieu of preparing the existing deck surface</t>
  </si>
  <si>
    <t>ROOFING, CLADDING AND WATERPROOFING: Slate &amp; Tile Roofing</t>
  </si>
  <si>
    <t>Prior to fixing, the Contractor must meticulously sort all slates by thickness gauge to ensure a flush, uniform, and fully weather-tight matrix across all pitches</t>
  </si>
  <si>
    <t>Carefully sort, grade, and reuse salvaged existing natural slates; Celtic Grade; 600 x 300mm; 10mm thick; to match adjacent intact roof areas; all slates to be tested for soundness prior to fixing; securely fixed with two galvanised round plain shank nails, 65 x 3.35mm; 30 - 50mm overhang to gutters; 50 x 25mm softwood battens on 50 x 25mm softwood counter battens on existing / repaired roof structures; Tyvek Supro or equivalent reinforced windtight breathable membrane, lapped and sealed in accordance with manufacturer's instructions; refer to Architects Drawing Nr. 103, 400 &amp; 401 for further details; all in accordance to Architect's Specification Ref: H62</t>
  </si>
  <si>
    <t>Coverings; not exceeding 45 degree pitch</t>
  </si>
  <si>
    <t>67A</t>
  </si>
  <si>
    <t>sloping; over 300mm wide; refix existing salvaged slates for building 1</t>
  </si>
  <si>
    <t>sloping; over 300mm wide; refix existing salvaged slates for building 2b</t>
  </si>
  <si>
    <t>sloping; over 300mm wide; refix existing salvaged slates for building 3</t>
  </si>
  <si>
    <t>Extra over for the reinstatement work to existing historic holy cross on Roof 2b; careful removal, secure on-site storage, and subsequent watertight reinstatement work; including all necessary flashing, traditional fixings, and timber repairs to match original configuration</t>
  </si>
  <si>
    <t>Watertight interface and slate blending into completed roof half; Building 1b</t>
  </si>
  <si>
    <t>Form a continuous; completely watertight structural junction where the remaining half-roof works meet the recently completed half-roof line; include for all careful back-shuffling and temporary lifting of the existing finished edge slates; extending and overlapping the new breathable membrane underlay a minimum of 300mm beneath the existing membrane; and blending the new slate courses flawlessly into the existing slate gauge to ensure a flush; uniform surface plane that prevents water leaks</t>
  </si>
  <si>
    <t>Eaves and horizontal valleys</t>
  </si>
  <si>
    <t>67B</t>
  </si>
  <si>
    <t>double course; including necessary additional nailing and tilting fillet; refer Architect's Drawing Nr. 400 &amp; 401 Detail 1, 3 &amp; 5</t>
  </si>
  <si>
    <t>Verges</t>
  </si>
  <si>
    <t>67D</t>
  </si>
  <si>
    <t>double course; including necessary additional nailing</t>
  </si>
  <si>
    <t>Ridges</t>
  </si>
  <si>
    <t>67E</t>
  </si>
  <si>
    <t>reinstatement of existing roll top angled ridge tiles; edge bedded and jointed; protect and reuse existing where possible; bedded in hydraulic lime mortar; breathable membrane underlay taken fully over the ridge line to overlap the general underlay by minimum of 150mm; refer Architect's Drawings Nr. 400 &amp; 401 Detail 2 &amp; 5</t>
  </si>
  <si>
    <t>Hips</t>
  </si>
  <si>
    <t>reinstatement of existing roll top angled hip tiles; edge bedded and jointed; protect and reuse existing where possible; bedded in hydraulic lime mortar; breathable membrane underlay lapped and secured across the hip rafter line before bedding</t>
  </si>
  <si>
    <t>Sloping Valleys</t>
  </si>
  <si>
    <t>67C</t>
  </si>
  <si>
    <t>double course; including necessary additional nailing and tilting fillet</t>
  </si>
  <si>
    <t>Gutter linings</t>
  </si>
  <si>
    <t>proprietary Glass Reinforced Plastic (fibreglass) waterproofing applied over prepared structural timber backing measured elsewhere; 450mm wide; finishing with a durable UV-stabilized colored topcoat to match adjacent roof components; forming a seamless, jointless waterproof lining carried up a minimum of 75mm against the internal face of the stone parapet wall and extended over adjacent tilting fillets; including all localised reinforcement at internal corners, steps, and transitions; fixed in strict accordance with the manufacturer's instructions; refer to Architect's Drawings Nr. 103 &amp; 104</t>
  </si>
  <si>
    <t>New Bangor Blue natural slates, Celtic Grade; 600 x 300mm; 10mm thick; to match existing slates; to BS EN 12326-1 and BS EN 12326-2; securely fixed with two galvanised round plain shank nails, 65 x 3.35mm; 30-50mm overhang to gutters; 50 x 25mm softwood battens on 50 x 25mm softwood counter battens on existing/ repaired roof structures; Tyvek Supro or equivalent reinforced windtight breathable membrane, lapped and sealed in accordance with manufacturer's instructions; refer to Architects Drawing Nr. 103, 400 &amp; 401 for further details; all in accordance to Architect's Specification Ref: H62</t>
  </si>
  <si>
    <t>sloping; over 300mm wide; Building 1</t>
  </si>
  <si>
    <t>sloping; over 300mm wide; Building 2b</t>
  </si>
  <si>
    <t>sloping; over 300mm wide; Building 3</t>
  </si>
  <si>
    <t>67F</t>
  </si>
  <si>
    <t>replicate to match existing roll top angled ridge tiles; edge bedded and jointed; bedded in hydraulic lime mortar; breathable membrane underlay taken fully over the ridge line to overlap the general underlay by minimum of 150mm; replacement tiles shall be sourced and approved by ER before installation; refer Architect's Drawings Nr. 400 &amp; 401 Detail 2 &amp; 5</t>
  </si>
  <si>
    <t>67G</t>
  </si>
  <si>
    <t>Ridge finals to be replicated to match existing; edge bedded and jointed; bedded in hydraulic lime mortar as per Conservation Consultant Specifications; replacement tiles shall be sourced and approved by ER before installation</t>
  </si>
  <si>
    <t>replicate to match existing roll top angled hip tiles; edge bedded and jointed; bedded in hydraulic lime mortar; breathable membrane underlay lapped and secured across the hip rafter line before bedding; replacement tiles shall be sourced and approved by ER</t>
  </si>
  <si>
    <t>Slate vent tiles</t>
  </si>
  <si>
    <t>67H</t>
  </si>
  <si>
    <t>Glidevale In-line or equivalent slate ventilators; with integral 4mm large insect screen and underlay opening protector; colour to match roof covering; as per Architect's Specification H62/86</t>
  </si>
  <si>
    <t>Eaves ventilation</t>
  </si>
  <si>
    <t>67J</t>
  </si>
  <si>
    <t>leave 25mm gaps at 500mm centres in all timber tilting fillets for eaves ventilation; fit Goodwins or equal Eaves Filler Anti-Bird Comb to face of tilting fillet under slating</t>
  </si>
  <si>
    <t>Roof penetrations</t>
  </si>
  <si>
    <t>pre-formed lead flashing with insulated upstands and weatherseal; for 200mm diameter fume cupboard extract fan; 250mm diameter opening</t>
  </si>
  <si>
    <t>pre-formed lead flashing with insulated upstands and weatherseal; for 100mm diameter SVP/ toilet/ chemical store extract fan; 150mm diameter opening</t>
  </si>
  <si>
    <t>ROOFING, CLADDING &amp; WATERPROOFING: Mastic Asphalt, Waterproof &amp; Gas Proof Non-Metal Flexible Sheet Coverings</t>
  </si>
  <si>
    <t xml:space="preserve">Reinforced bitumen membrane warm deck flat roof covering system; comprising BauderTEC Sprint DUO 2mm thick underlayer and BauderFLEX K4E 4.2mm thick root resistant torch-applied capping sheet with green slate finish; with BauderThermotech MG tapered insulation board, minimum thickness to achieve u-value 0.15w/m2k; laid to falls; including 50 x 50mm angle fillets; Bauder Thermotech MG Flatboard insulation to upstands; 50mm thick; minimum 300mm high; apply Bauder Activator-Primer (Canister) APR01-Black to upper surface of insulation; Bauder TEC KSD 2.5mm thick self-adhesive air and vapour layer; Bauder Random Nailed ventilation layer; 18mm thick OSB3 plywood decking; associated with leaf guards, GPR edge trims, and lightning conductor clips; installed in strict accordance with manufacturer's instructions; all as per Architect's Drawing Nr. 103 &amp; 402 and Specification Ref: J41 and J41/110A
</t>
  </si>
  <si>
    <t>Roofing; to timber base</t>
  </si>
  <si>
    <t>102A</t>
  </si>
  <si>
    <t>horizontal; &gt;300mm wide; to falls and crossfalls</t>
  </si>
  <si>
    <t>Extra over for remove, store, and reinstall existing holy statue from flat roof to allow re-roofing works; include all high-level hoisting/handling equipment, secure insured storage, and permanent reinstallation onto new roof surface complete with new stainless steel structural anchor fixings and specialist watertight sealing around base penetrations; Building 2d</t>
  </si>
  <si>
    <t>Upstands</t>
  </si>
  <si>
    <t>102B</t>
  </si>
  <si>
    <t>vertical; Bauder Thermotech MG Flatboard insulation; 30mm thick; minimum 300mm high; including Bauder Insulated Upstand Support Brackets; finished with BauderFLEX K4E capping sheet in Charcoal Grey mineral slate</t>
  </si>
  <si>
    <t>102C</t>
  </si>
  <si>
    <t>150mm - 300mm girth; vertical; single ply bonded PVC membrane with polyester fleece backing, dressed up to adjoining existing external rendered gable wall; installed with min. 30mm thick PIR rigid insulation board on vapour control layer; mastic sealed; 2mm thick galvanised steel laminated to membrane, with all joints and laps hot-air welded; clear elastomeric silicone sealant at all perimeter and abutment junctions; filled any gaps with insulation, sealant and the like to complete; fixed in strict accordance with manufacturer's recommendations; all as per Architect's Drawing Nr. 402 and Specifications</t>
  </si>
  <si>
    <t>Flashings</t>
  </si>
  <si>
    <t>103E</t>
  </si>
  <si>
    <t>450mm - 600mm girth; pressed metal flashing trim with drip profile; laid on galvanised steel support; 1.2mm thickness for downstands; lapped over flat roof eaves; lapped min. 50mm with elsewhere measured roof membrane; laid on 20 x 38mm VAC-VAC treated timber batten to form drip; include 250mm wide VAC-VAC treated timber ply to edge of roof and 2nr. 100 x 50mm VAC-VAC treated timber battens as fascia support; nails or screws fixed as per manufacturer's recommendations; all as per Architect's Drawing Nr. 0610 and Specifications</t>
  </si>
  <si>
    <t>Counter Flashings</t>
  </si>
  <si>
    <t>103F</t>
  </si>
  <si>
    <t>150mm - 300mm girth; to abutment wall; code 5 lead flashing; mechanically fixed with approved copper or stainless steel fixing clips at recommended centres as per manufacturer's specifications; including chasing into wall, sealant and the like to complete; fixed in strict accordance with manufacturer's recommendations</t>
  </si>
  <si>
    <t>Lead flashing replacement; removal and disposal of existing leadwork (measured elsewhere); code 5 lead flashings; rolled to BS EN 12588; length not more than 1500mm; fixing with 20mm long copper clout nails; screw shall be stainless steel or brass; including forming straight, regular, un-split bends free from ripples or buckling for complete free-draining and weathertight installation; patination oil to all exposed surfaces; all executed in strict compliance with Conservation Consultant Specifications and Lead Sheet Association Manual guidelines to match surrounding historic roof area; as per Architect's Drawings Nr. 103, 400, 401 and 402 and Specification Ref: H71</t>
  </si>
  <si>
    <t>69A</t>
  </si>
  <si>
    <t>flashing to existing barges; 300 - 450mm girth; bend -1; to gable wall terminations and roof barge edges; joints lapped not less than 100mm; dressed over edge of slate under-cloak or bargeboard; turned up against structural masonry or barge framework; with min. 75mm upstand</t>
  </si>
  <si>
    <t>68E</t>
  </si>
  <si>
    <t>open valley flashing; 150 - 300mm girth; bends -3; laid to roof valley intersections; dressed over tilting fillets; include Tyvek Supro breathable membrane or equivalent underlay; refer to Architects Drawing Nr. 400 Detail 4</t>
  </si>
  <si>
    <t>open valley flashing; 600 - 750mm girth; laid to standard details on timber valley boards (measured separately); including cutting, shaping, and dressing over tilting fillets; 25mm welted margins to edges; refer to Architects Drawing Nr. 400 Detail 4</t>
  </si>
  <si>
    <t>New lead flashings; code 5 lead flashings; rolled to BS EN 12588; length not more than 1500mm; fixing with 20mm long copper clout nails; screw shall be stainless steel or brass; including forming straight, regular, un-split bends free from ripples or buckling for complete free-draining and weathertight installation; patination oil to all exposed surfaces; all executed in strict compliance with Conservation Consultant Specifications and Lead Sheet Association Manual guidelines to match surrounding historic roof area; as per Architect's Drawings Nr. 103, 400, 401 and 402 and Specification Ref: H71</t>
  </si>
  <si>
    <t>Note: flashing to chimney measured separately in the Demolition &amp; Alteration Element</t>
  </si>
  <si>
    <t>eaves flashing; 300 - 450mm girth; bend -1; to existing historic cantilevered stone eaves profiles; end-to-end joints lapped not less than 100mm; dressing and turning with vapour control membrane over lead flashing and down into gutter; include Tyvek Supro breathable membrane or equivalent underlay; refer to Architect's Drawing Nr. 400 Detail 1 &amp; 3</t>
  </si>
  <si>
    <t>flashing to wall abutments; 450 - 600mm girth; bends -4; double welted seams; dressed over elsewhere measured insulated upstands and tilting fillets; refer to Architects Drawing Nr. 402 Detail 7</t>
  </si>
  <si>
    <t>68H</t>
  </si>
  <si>
    <t>counter flashing to wall abutments; less than 150mm girth; bends -2; top leading edge mechanically fixed at 300mm centres; chase primed with Bauder sealant primer; pointed in Bauder sealant; refer to Architects Drawing Nr. 402 Detail 7</t>
  </si>
  <si>
    <t>Apron flashings</t>
  </si>
  <si>
    <t>300 - 400mm girth; lean to and side abutments</t>
  </si>
  <si>
    <t>New lead flashings; code 4 lead stepped cover flashings; rolled lead sheet to BS EN 12588 along rising masonry junctions and chimney stacks; length not more than 150mm; min. 100mm end laps; min. 75mm vertical upstand overlapping underlying soakers by min. 65mm; top edge stepped and turned 25mm into raked-out bed joints; fixed with lead wedges at max 450mm centre; pointed and sealed with structural lead sealant or lime mortar; bottom edge left free fro thermal movement; treated with patination oil; all executed in strict compliance with Conservation Consultant Specifications and Lead Sheet Association Manual guidelines to match surrounding historic roof area; as per Architect's Drawings and Specification Ref: H71</t>
  </si>
  <si>
    <t>New lead soakers; code 4 lead soakers; cut from rolled lead sheet to BS EN 12588; size to suit 600 x 300mm natural slate coursing; length calculated as slate gauge + lap + 25mm; min. 65mm vertical upstand and min. 100mm horizontal sole; mechanically fixed by interweaving flat horizontal soles tightly beneath successive slate courses; vertical upstands left entirely free of mechanical face-fixing to allow thermal movement; treated with patination oil; all executed in strict compliance with Conservation Consultant Specifications and Lead Sheet Association Manual guidelines to match surrounding historic roof area; as per Architect's Drawings and Specification Ref: H71</t>
  </si>
  <si>
    <t>Soakers</t>
  </si>
  <si>
    <t>300 - 450mm girth; lean to and side abutments</t>
  </si>
  <si>
    <t>WOODWORK: Boarding and Second Fixings</t>
  </si>
  <si>
    <t>Fascia and soffit system; 25mm thick molded hardwood; micro-porous wood preservative treated; fixed to rafter tails over Tyvec breathable felt and tilting fillets; screws fixed; plugged and countersunk; including scarfed joints, mitered corners, closed ends, and brackets; fixed to timber/stonework backgrounds; dressed behind elsewhere measured aluminium half-round gutters; fixed in strict accordance with the manufacturer's instructions; all as per Architect's Drawing Nr. 401 Detail 6 Chapel Roof Eaves and Specification</t>
  </si>
  <si>
    <t>To timber base</t>
  </si>
  <si>
    <t>fascia boarding; 205 x 25mm; not exceeding 300mm wide</t>
  </si>
  <si>
    <t>soffit boarding; 265 x 25mm; not exceeding 300mm wide</t>
  </si>
  <si>
    <t>Extra over fascia and soffit system for eaves vent; 25mm aluminium continuous ventilation strip with integrated stainless steel insect mesh; rebated; countersunk screw fixed to underside of timber background at intersection of fascia and soffit board</t>
  </si>
  <si>
    <t>Plywood; marine grade sheeting; butt jointed; board built up to a minimum fall 1:80; securely fixed through rigid sarking into rafters with stainless steel or galvanised heavy-duty timber screws; forming a continuous structural background to receive lead flashing (measured elsewhere); refer to Architect's Drawings Nr. 103 &amp; 400 Detail 4 and Specifications</t>
  </si>
  <si>
    <t>Roofs</t>
  </si>
  <si>
    <t>236B</t>
  </si>
  <si>
    <t>exceeding 300mm wide; sloping &lt;45 degrees</t>
  </si>
  <si>
    <t>68C</t>
  </si>
  <si>
    <t>over 300mm wide; 18mm thick; forming horizontal valley gutters</t>
  </si>
  <si>
    <t>68A</t>
  </si>
  <si>
    <t>over 300mm wide; 19mm thick; forming slope valley gutters</t>
  </si>
  <si>
    <t>WOODWORK: Ironmongery, Accessories and Sundries</t>
  </si>
  <si>
    <t>Insulation, thermal; Unilin THIN-R PIR insulation or equivalent; to EN 13166; to achieve u-value rating exceeding 0.15W/m2K when combined with elsewhere measured sarking layer; insulation to be friction fitted between rafters with no gaps; butt joints; fasteners used where necessary to retain insulation and/or prevent slumping; including cutting and packing around all vertical and raking members as required; all as per Architects Drawing Nr's. 401 and Specification Section P10</t>
  </si>
  <si>
    <t>Thermal Insulation</t>
  </si>
  <si>
    <t>237E</t>
  </si>
  <si>
    <t>150mm thick; sloping; to Chapel main roof between rafter</t>
  </si>
  <si>
    <t>(52) DRAINAGE &amp; REFUSE DISPOSAL</t>
  </si>
  <si>
    <t>Contractor must include in his building programme for ordering replicas of the rainwater goods: note possible long lead times to be accounted for.</t>
  </si>
  <si>
    <t>Fittings and Fixtures - External</t>
  </si>
  <si>
    <t>5E</t>
  </si>
  <si>
    <t>carefully remove existing external rainwater gutter; including brackets and fittings</t>
  </si>
  <si>
    <t>5F</t>
  </si>
  <si>
    <t>carefully remove existing external rainwater downpipes; including shoes and wall clips</t>
  </si>
  <si>
    <t>DRAINAGE: Disposal Above Ground</t>
  </si>
  <si>
    <t>Rainwater disposal; Alumasc Heritage Cast Aluminium or equivalent rainwater system; polyester powder coated finish externally and powder coated finish internally; RAL colour to be approved; plugged and screwed through lugged collars and pipe brackets at 1.5m maximum centres into existing masonry; jointed and fixed in accordance with manufacturer's instruction; including leaf protection to gutters; all as per Architect's Drawing Nr. 104 and Specification Ref: R10</t>
  </si>
  <si>
    <t>Gutters</t>
  </si>
  <si>
    <t>Traditional cast aluminium half round gutter; Alumasc Heritage HR3 or equivalent; 125mm; to match existing</t>
  </si>
  <si>
    <t>Extra over gutter for ends</t>
  </si>
  <si>
    <t>Extra over gutter for outlets; to match existing</t>
  </si>
  <si>
    <t>Traditional cast aluminium Victorian ogee gutter; Alumasc Heritage OG3 or equivalent; 125mm; to match existing</t>
  </si>
  <si>
    <t>Downpipes</t>
  </si>
  <si>
    <t>Traditional cast aluminium socketed circular downpipe; Alumasc Heritage RW3 or equivalent; 100mm</t>
  </si>
  <si>
    <t>Extra over downpipe for offset bends</t>
  </si>
  <si>
    <t>Extra over downpipe for shoes</t>
  </si>
  <si>
    <t>Proprietary aluminium vertical spigot rainwater outlet; Harmer Roof AV or equivalent; secure tamper proof AV grate; leaf guard; extension ring to suit 230mm insulation plus paving depth; adaptors and connections to pipework; all as per Architect's Specification Ref: R10</t>
  </si>
  <si>
    <t>Rainwater outlets</t>
  </si>
  <si>
    <t>to flat roof; suit 100mm diameter downpipe</t>
  </si>
  <si>
    <t>Subtotal</t>
  </si>
  <si>
    <t>Job %</t>
  </si>
  <si>
    <t>Cost per Unit</t>
  </si>
  <si>
    <t>PHASE 1B - BUILDING 1, 2 &amp;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</si>
</sst>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name val="Calibri"/>
      <family val="2"/>
    </font>
    <font>
      <b/>
      <sz val="13"/>
      <color rgb="FF1F497D"/>
      <name val="Calibri"/>
      <family val="2"/>
    </font>
    <font>
      <b/>
      <sz val="14"/>
      <name val="Calibri"/>
      <family val="2"/>
    </font>
    <font>
      <b/>
      <sz val="12"/>
      <name val="Calibri"/>
      <family val="2"/>
    </font>
    <font>
      <u/>
      <sz val="11"/>
      <name val="Calibri"/>
      <family val="2"/>
    </font>
    <font>
      <sz val="13"/>
      <name val="Calibri"/>
      <family val="2"/>
    </font>
  </fonts>
  <fills count="5">
    <fill>
      <patternFill patternType="none"/>
    </fill>
    <fill>
      <patternFill patternType="gray125"/>
    </fill>
    <fill>
      <patternFill patternType="solid">
        <fgColor rgb="FFB8CCE4"/>
      </patternFill>
    </fill>
    <fill>
      <patternFill patternType="solid">
        <fgColor rgb="FFCAD9EA"/>
      </patternFill>
    </fill>
    <fill>
      <patternFill patternType="solid">
        <fgColor rgb="FFFFFF00"/>
        <bgColor indexed="64"/>
      </patternFill>
    </fill>
  </fills>
  <borders count="1">
    <border>
      <left/>
      <right/>
      <top/>
      <bottom/>
      <diagonal/>
    </border>
  </borders>
  <cellStyleXfs count="1">
    <xf numFmtId="0" fontId="0" fillId="0" borderId="0"/>
  </cellStyleXfs>
  <cellXfs count="26">
    <xf numFmtId="0" fontId="0" fillId="0" borderId="0" xfId="0"/>
    <xf numFmtId="4" fontId="2" fillId="0" borderId="0" xfId="0" applyNumberFormat="1" applyFont="1" applyAlignment="1">
      <alignment horizontal="center" vertical="top" wrapText="1"/>
    </xf>
    <xf numFmtId="4" fontId="3" fillId="2" borderId="0" xfId="0" applyNumberFormat="1" applyFont="1" applyFill="1" applyAlignment="1">
      <alignment horizontal="center" vertical="top" wrapText="1"/>
    </xf>
    <xf numFmtId="4" fontId="4" fillId="3" borderId="0" xfId="0" applyNumberFormat="1" applyFont="1" applyFill="1" applyAlignment="1">
      <alignment horizontal="center" vertical="top" wrapText="1"/>
    </xf>
    <xf numFmtId="4" fontId="1" fillId="0" borderId="0" xfId="0" applyNumberFormat="1" applyFont="1" applyAlignment="1">
      <alignment horizontal="center" vertical="top" wrapText="1"/>
    </xf>
    <xf numFmtId="4" fontId="0" fillId="0" borderId="0" xfId="0" applyNumberFormat="1" applyAlignment="1">
      <alignment horizontal="center" vertical="top" wrapText="1"/>
    </xf>
    <xf numFmtId="4" fontId="5" fillId="0" borderId="0" xfId="0" applyNumberFormat="1" applyFont="1" applyAlignment="1">
      <alignment horizontal="center" vertical="top" wrapText="1"/>
    </xf>
    <xf numFmtId="4" fontId="0" fillId="0" borderId="0" xfId="0" applyNumberFormat="1" applyAlignment="1">
      <alignment vertical="top" wrapText="1"/>
    </xf>
    <xf numFmtId="4" fontId="6" fillId="2" borderId="0" xfId="0" applyNumberFormat="1" applyFont="1" applyFill="1" applyAlignment="1">
      <alignment wrapText="1"/>
    </xf>
    <xf numFmtId="4" fontId="3" fillId="2" borderId="0" xfId="0" applyNumberFormat="1" applyFont="1" applyFill="1" applyAlignment="1">
      <alignment vertical="top" wrapText="1"/>
    </xf>
    <xf numFmtId="4" fontId="4" fillId="3" borderId="0" xfId="0" applyNumberFormat="1" applyFont="1" applyFill="1" applyAlignment="1">
      <alignment vertical="top" wrapText="1"/>
    </xf>
    <xf numFmtId="4" fontId="1" fillId="0" borderId="0" xfId="0" applyNumberFormat="1" applyFont="1" applyAlignment="1">
      <alignment vertical="top" wrapText="1" indent="1"/>
    </xf>
    <xf numFmtId="4" fontId="0" fillId="0" borderId="0" xfId="0" applyNumberFormat="1" applyAlignment="1">
      <alignment vertical="top" wrapText="1" indent="2"/>
    </xf>
    <xf numFmtId="4" fontId="5" fillId="0" borderId="0" xfId="0" applyNumberFormat="1" applyFont="1" applyAlignment="1">
      <alignment vertical="top" wrapText="1" indent="2"/>
    </xf>
    <xf numFmtId="4" fontId="0" fillId="0" borderId="0" xfId="0" applyNumberFormat="1" applyAlignment="1">
      <alignment vertical="top" wrapText="1" indent="3"/>
    </xf>
    <xf numFmtId="4" fontId="0" fillId="0" borderId="0" xfId="0" applyNumberFormat="1" applyAlignment="1">
      <alignment vertical="top" wrapText="1" indent="4"/>
    </xf>
    <xf numFmtId="4" fontId="3" fillId="2" borderId="0" xfId="0" applyNumberFormat="1" applyFont="1" applyFill="1" applyAlignment="1">
      <alignment horizontal="right" vertical="top" wrapText="1"/>
    </xf>
    <xf numFmtId="4" fontId="4" fillId="3" borderId="0" xfId="0" applyNumberFormat="1" applyFont="1" applyFill="1" applyAlignment="1">
      <alignment horizontal="right" vertical="top" wrapText="1"/>
    </xf>
    <xf numFmtId="4" fontId="1" fillId="0" borderId="0" xfId="0" applyNumberFormat="1" applyFont="1" applyAlignment="1">
      <alignment horizontal="right" vertical="top" wrapText="1"/>
    </xf>
    <xf numFmtId="4" fontId="0" fillId="0" borderId="0" xfId="0" applyNumberFormat="1" applyAlignment="1">
      <alignment horizontal="right" vertical="top" wrapText="1"/>
    </xf>
    <xf numFmtId="4" fontId="5" fillId="0" borderId="0" xfId="0" applyNumberFormat="1" applyFont="1" applyAlignment="1">
      <alignment horizontal="right" vertical="top" wrapText="1"/>
    </xf>
    <xf numFmtId="4" fontId="6" fillId="2" borderId="0" xfId="0" applyNumberFormat="1" applyFont="1" applyFill="1" applyAlignment="1">
      <alignment vertical="top" wrapText="1"/>
    </xf>
    <xf numFmtId="4" fontId="6" fillId="2" borderId="0" xfId="0" applyNumberFormat="1" applyFont="1" applyFill="1" applyAlignment="1">
      <alignment horizontal="right" vertical="top" wrapText="1"/>
    </xf>
    <xf numFmtId="4" fontId="3" fillId="4" borderId="0" xfId="0" applyNumberFormat="1" applyFont="1" applyFill="1" applyAlignment="1">
      <alignment horizontal="center" vertical="top"/>
    </xf>
    <xf numFmtId="4" fontId="3" fillId="4" borderId="0" xfId="0" applyNumberFormat="1" applyFont="1" applyFill="1" applyAlignment="1">
      <alignment vertical="top" wrapText="1"/>
    </xf>
    <xf numFmtId="4" fontId="3" fillId="4" borderId="0" xfId="0" applyNumberFormat="1" applyFont="1" applyFill="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682"/>
  <sheetViews>
    <sheetView tabSelected="1" workbookViewId="0">
      <pane xSplit="6" ySplit="1" topLeftCell="G2" activePane="bottomRight" state="frozen"/>
      <selection pane="topRight" activeCell="H1" sqref="H1"/>
      <selection pane="bottomLeft" activeCell="A2" sqref="A2"/>
      <selection pane="bottomRight" activeCell="B5" sqref="B5"/>
    </sheetView>
  </sheetViews>
  <sheetFormatPr defaultRowHeight="15" x14ac:dyDescent="0.25"/>
  <cols>
    <col min="1" max="1" width="6.7109375" customWidth="1"/>
    <col min="2" max="2" width="59.140625" customWidth="1"/>
    <col min="3" max="3" width="10.85546875" customWidth="1"/>
    <col min="4" max="5" width="9.140625" customWidth="1"/>
    <col min="6" max="6" width="20" customWidth="1"/>
  </cols>
  <sheetData>
    <row r="1" spans="1:6" ht="34.5" x14ac:dyDescent="0.25">
      <c r="A1" s="1" t="s">
        <v>0</v>
      </c>
      <c r="B1" s="1" t="s">
        <v>1</v>
      </c>
      <c r="C1" s="1" t="s">
        <v>2</v>
      </c>
      <c r="D1" s="1" t="s">
        <v>3</v>
      </c>
      <c r="E1" s="1" t="s">
        <v>4</v>
      </c>
      <c r="F1" s="1" t="s">
        <v>5</v>
      </c>
    </row>
    <row r="2" spans="1:6" ht="18.75" x14ac:dyDescent="0.25">
      <c r="A2" s="23"/>
      <c r="B2" s="24" t="s">
        <v>691</v>
      </c>
      <c r="C2" s="25"/>
      <c r="D2" s="25"/>
      <c r="E2" s="25"/>
      <c r="F2" s="25"/>
    </row>
    <row r="3" spans="1:6" ht="18.75" x14ac:dyDescent="0.25">
      <c r="A3" s="2"/>
      <c r="B3" s="9" t="s">
        <v>6</v>
      </c>
      <c r="C3" s="16"/>
      <c r="D3" s="16"/>
      <c r="E3" s="16"/>
      <c r="F3" s="16"/>
    </row>
    <row r="4" spans="1:6" ht="15.75" x14ac:dyDescent="0.25">
      <c r="A4" s="3"/>
      <c r="B4" s="10" t="s">
        <v>7</v>
      </c>
      <c r="C4" s="17"/>
      <c r="D4" s="17"/>
      <c r="E4" s="17"/>
      <c r="F4" s="17"/>
    </row>
    <row r="5" spans="1:6" x14ac:dyDescent="0.25">
      <c r="A5" s="4"/>
      <c r="B5" s="11" t="s">
        <v>8</v>
      </c>
      <c r="C5" s="18"/>
      <c r="D5" s="18"/>
      <c r="E5" s="18"/>
      <c r="F5" s="18"/>
    </row>
    <row r="6" spans="1:6" ht="120" x14ac:dyDescent="0.25">
      <c r="A6" s="5"/>
      <c r="B6" s="12" t="s">
        <v>9</v>
      </c>
      <c r="C6" s="19"/>
      <c r="D6" s="19" t="s">
        <v>10</v>
      </c>
      <c r="E6" s="19"/>
      <c r="F6" s="19"/>
    </row>
    <row r="7" spans="1:6" ht="15.75" x14ac:dyDescent="0.25">
      <c r="A7" s="3"/>
      <c r="B7" s="10" t="s">
        <v>11</v>
      </c>
      <c r="C7" s="17"/>
      <c r="D7" s="17"/>
      <c r="E7" s="17"/>
      <c r="F7" s="17"/>
    </row>
    <row r="8" spans="1:6" x14ac:dyDescent="0.25">
      <c r="A8" s="4"/>
      <c r="B8" s="11" t="s">
        <v>12</v>
      </c>
      <c r="C8" s="18"/>
      <c r="D8" s="18"/>
      <c r="E8" s="18"/>
      <c r="F8" s="18"/>
    </row>
    <row r="9" spans="1:6" x14ac:dyDescent="0.25">
      <c r="A9" s="6"/>
      <c r="B9" s="13" t="s">
        <v>13</v>
      </c>
      <c r="C9" s="20"/>
      <c r="D9" s="20"/>
      <c r="E9" s="20"/>
      <c r="F9" s="20"/>
    </row>
    <row r="10" spans="1:6" ht="30" x14ac:dyDescent="0.25">
      <c r="A10" s="5" t="s">
        <v>14</v>
      </c>
      <c r="B10" s="14" t="s">
        <v>15</v>
      </c>
      <c r="C10" s="19"/>
      <c r="D10" s="19" t="s">
        <v>10</v>
      </c>
      <c r="E10" s="19"/>
      <c r="F10" s="19"/>
    </row>
    <row r="11" spans="1:6" ht="45" x14ac:dyDescent="0.25">
      <c r="A11" s="5" t="s">
        <v>16</v>
      </c>
      <c r="B11" s="14" t="s">
        <v>17</v>
      </c>
      <c r="C11" s="19"/>
      <c r="D11" s="19" t="s">
        <v>10</v>
      </c>
      <c r="E11" s="19"/>
      <c r="F11" s="19"/>
    </row>
    <row r="12" spans="1:6" ht="60" x14ac:dyDescent="0.25">
      <c r="A12" s="5" t="s">
        <v>18</v>
      </c>
      <c r="B12" s="14" t="s">
        <v>19</v>
      </c>
      <c r="C12" s="19"/>
      <c r="D12" s="19" t="s">
        <v>10</v>
      </c>
      <c r="E12" s="19"/>
      <c r="F12" s="19"/>
    </row>
    <row r="13" spans="1:6" ht="30" x14ac:dyDescent="0.25">
      <c r="A13" s="5" t="s">
        <v>20</v>
      </c>
      <c r="B13" s="14" t="s">
        <v>21</v>
      </c>
      <c r="C13" s="19"/>
      <c r="D13" s="19" t="s">
        <v>10</v>
      </c>
      <c r="E13" s="19"/>
      <c r="F13" s="19"/>
    </row>
    <row r="14" spans="1:6" ht="60" x14ac:dyDescent="0.25">
      <c r="A14" s="5" t="s">
        <v>22</v>
      </c>
      <c r="B14" s="14" t="s">
        <v>23</v>
      </c>
      <c r="C14" s="19"/>
      <c r="D14" s="19" t="s">
        <v>10</v>
      </c>
      <c r="E14" s="19"/>
      <c r="F14" s="19"/>
    </row>
    <row r="15" spans="1:6" ht="45" x14ac:dyDescent="0.25">
      <c r="A15" s="5" t="s">
        <v>24</v>
      </c>
      <c r="B15" s="14" t="s">
        <v>25</v>
      </c>
      <c r="C15" s="19"/>
      <c r="D15" s="19" t="s">
        <v>10</v>
      </c>
      <c r="E15" s="19"/>
      <c r="F15" s="19"/>
    </row>
    <row r="16" spans="1:6" ht="60" x14ac:dyDescent="0.25">
      <c r="A16" s="5" t="s">
        <v>26</v>
      </c>
      <c r="B16" s="14" t="s">
        <v>27</v>
      </c>
      <c r="C16" s="19"/>
      <c r="D16" s="19" t="s">
        <v>10</v>
      </c>
      <c r="E16" s="19"/>
      <c r="F16" s="19"/>
    </row>
    <row r="17" spans="1:6" ht="60" x14ac:dyDescent="0.25">
      <c r="A17" s="5" t="s">
        <v>28</v>
      </c>
      <c r="B17" s="14" t="s">
        <v>29</v>
      </c>
      <c r="C17" s="19"/>
      <c r="D17" s="19" t="s">
        <v>10</v>
      </c>
      <c r="E17" s="19"/>
      <c r="F17" s="19"/>
    </row>
    <row r="18" spans="1:6" ht="45" x14ac:dyDescent="0.25">
      <c r="A18" s="5" t="s">
        <v>30</v>
      </c>
      <c r="B18" s="14" t="s">
        <v>31</v>
      </c>
      <c r="C18" s="19"/>
      <c r="D18" s="19" t="s">
        <v>10</v>
      </c>
      <c r="E18" s="19"/>
      <c r="F18" s="19"/>
    </row>
    <row r="19" spans="1:6" ht="75" x14ac:dyDescent="0.25">
      <c r="A19" s="5" t="s">
        <v>32</v>
      </c>
      <c r="B19" s="14" t="s">
        <v>33</v>
      </c>
      <c r="C19" s="19"/>
      <c r="D19" s="19" t="s">
        <v>10</v>
      </c>
      <c r="E19" s="19"/>
      <c r="F19" s="19"/>
    </row>
    <row r="20" spans="1:6" ht="135" x14ac:dyDescent="0.25">
      <c r="A20" s="5" t="s">
        <v>34</v>
      </c>
      <c r="B20" s="14" t="s">
        <v>35</v>
      </c>
      <c r="C20" s="19"/>
      <c r="D20" s="19" t="s">
        <v>10</v>
      </c>
      <c r="E20" s="19"/>
      <c r="F20" s="19"/>
    </row>
    <row r="21" spans="1:6" ht="45" x14ac:dyDescent="0.25">
      <c r="A21" s="6"/>
      <c r="B21" s="13" t="s">
        <v>36</v>
      </c>
      <c r="C21" s="20"/>
      <c r="D21" s="20"/>
      <c r="E21" s="20"/>
      <c r="F21" s="20"/>
    </row>
    <row r="22" spans="1:6" x14ac:dyDescent="0.25">
      <c r="A22" s="5"/>
      <c r="B22" s="14" t="s">
        <v>37</v>
      </c>
      <c r="C22" s="19"/>
      <c r="D22" s="19"/>
      <c r="E22" s="19"/>
      <c r="F22" s="19"/>
    </row>
    <row r="23" spans="1:6" ht="30" x14ac:dyDescent="0.25">
      <c r="A23" s="5"/>
      <c r="B23" s="15" t="s">
        <v>38</v>
      </c>
      <c r="C23" s="19"/>
      <c r="D23" s="19" t="s">
        <v>10</v>
      </c>
      <c r="E23" s="19"/>
      <c r="F23" s="19"/>
    </row>
    <row r="24" spans="1:6" ht="30" x14ac:dyDescent="0.25">
      <c r="A24" s="5"/>
      <c r="B24" s="15" t="s">
        <v>39</v>
      </c>
      <c r="C24" s="19"/>
      <c r="D24" s="19" t="s">
        <v>10</v>
      </c>
      <c r="E24" s="19"/>
      <c r="F24" s="19"/>
    </row>
    <row r="25" spans="1:6" x14ac:dyDescent="0.25">
      <c r="A25" s="5"/>
      <c r="B25" s="15" t="s">
        <v>40</v>
      </c>
      <c r="C25" s="19"/>
      <c r="D25" s="19" t="s">
        <v>10</v>
      </c>
      <c r="E25" s="19"/>
      <c r="F25" s="19"/>
    </row>
    <row r="26" spans="1:6" x14ac:dyDescent="0.25">
      <c r="A26" s="5"/>
      <c r="B26" s="15" t="s">
        <v>41</v>
      </c>
      <c r="C26" s="19"/>
      <c r="D26" s="19" t="s">
        <v>10</v>
      </c>
      <c r="E26" s="19"/>
      <c r="F26" s="19"/>
    </row>
    <row r="27" spans="1:6" x14ac:dyDescent="0.25">
      <c r="A27" s="5"/>
      <c r="B27" s="14" t="s">
        <v>42</v>
      </c>
      <c r="C27" s="19"/>
      <c r="D27" s="19"/>
      <c r="E27" s="19"/>
      <c r="F27" s="19"/>
    </row>
    <row r="28" spans="1:6" x14ac:dyDescent="0.25">
      <c r="A28" s="5"/>
      <c r="B28" s="15" t="s">
        <v>43</v>
      </c>
      <c r="C28" s="19"/>
      <c r="D28" s="19" t="s">
        <v>10</v>
      </c>
      <c r="E28" s="19"/>
      <c r="F28" s="19"/>
    </row>
    <row r="29" spans="1:6" ht="30" x14ac:dyDescent="0.25">
      <c r="A29" s="5"/>
      <c r="B29" s="15" t="s">
        <v>44</v>
      </c>
      <c r="C29" s="19"/>
      <c r="D29" s="19" t="s">
        <v>10</v>
      </c>
      <c r="E29" s="19"/>
      <c r="F29" s="19"/>
    </row>
    <row r="30" spans="1:6" x14ac:dyDescent="0.25">
      <c r="A30" s="4"/>
      <c r="B30" s="11" t="s">
        <v>45</v>
      </c>
      <c r="C30" s="18"/>
      <c r="D30" s="18"/>
      <c r="E30" s="18"/>
      <c r="F30" s="18"/>
    </row>
    <row r="31" spans="1:6" x14ac:dyDescent="0.25">
      <c r="A31" s="6"/>
      <c r="B31" s="13" t="s">
        <v>8</v>
      </c>
      <c r="C31" s="20"/>
      <c r="D31" s="20"/>
      <c r="E31" s="20"/>
      <c r="F31" s="20"/>
    </row>
    <row r="32" spans="1:6" ht="75" x14ac:dyDescent="0.25">
      <c r="A32" s="5"/>
      <c r="B32" s="14" t="s">
        <v>46</v>
      </c>
      <c r="C32" s="19"/>
      <c r="D32" s="19" t="s">
        <v>10</v>
      </c>
      <c r="E32" s="19"/>
      <c r="F32" s="19"/>
    </row>
    <row r="33" spans="1:6" ht="60" x14ac:dyDescent="0.25">
      <c r="A33" s="5"/>
      <c r="B33" s="14" t="s">
        <v>47</v>
      </c>
      <c r="C33" s="19"/>
      <c r="D33" s="19" t="s">
        <v>10</v>
      </c>
      <c r="E33" s="19"/>
      <c r="F33" s="19"/>
    </row>
    <row r="34" spans="1:6" x14ac:dyDescent="0.25">
      <c r="A34" s="6"/>
      <c r="B34" s="13" t="s">
        <v>48</v>
      </c>
      <c r="C34" s="20"/>
      <c r="D34" s="20"/>
      <c r="E34" s="20"/>
      <c r="F34" s="20"/>
    </row>
    <row r="35" spans="1:6" ht="45" x14ac:dyDescent="0.25">
      <c r="A35" s="5"/>
      <c r="B35" s="14" t="s">
        <v>49</v>
      </c>
      <c r="C35" s="19">
        <f>(1)*(1)*(1)*(1)*(1 + (0))</f>
        <v>1</v>
      </c>
      <c r="D35" s="19" t="s">
        <v>50</v>
      </c>
      <c r="E35" s="19"/>
      <c r="F35" s="19">
        <f>ROUND(E35*C35,2)</f>
        <v>0</v>
      </c>
    </row>
    <row r="36" spans="1:6" x14ac:dyDescent="0.25">
      <c r="A36" s="6"/>
      <c r="B36" s="13" t="s">
        <v>51</v>
      </c>
      <c r="C36" s="20"/>
      <c r="D36" s="20"/>
      <c r="E36" s="20"/>
      <c r="F36" s="20"/>
    </row>
    <row r="37" spans="1:6" ht="60" x14ac:dyDescent="0.25">
      <c r="A37" s="5"/>
      <c r="B37" s="14" t="s">
        <v>52</v>
      </c>
      <c r="C37" s="19"/>
      <c r="D37" s="19"/>
      <c r="E37" s="19"/>
      <c r="F37" s="19"/>
    </row>
    <row r="38" spans="1:6" ht="45" x14ac:dyDescent="0.25">
      <c r="A38" s="5"/>
      <c r="B38" s="15" t="s">
        <v>53</v>
      </c>
      <c r="C38" s="19">
        <f>(10)*(1)*(1)*(1)*(1 + (0))</f>
        <v>10</v>
      </c>
      <c r="D38" s="19" t="s">
        <v>54</v>
      </c>
      <c r="E38" s="19"/>
      <c r="F38" s="19">
        <f t="shared" ref="F38:F43" si="0">ROUND(E38*C38,2)</f>
        <v>0</v>
      </c>
    </row>
    <row r="39" spans="1:6" ht="45" x14ac:dyDescent="0.25">
      <c r="A39" s="5"/>
      <c r="B39" s="15" t="s">
        <v>55</v>
      </c>
      <c r="C39" s="19">
        <f>(10)*(1)*(1)*(1)*(1 + (0))</f>
        <v>10</v>
      </c>
      <c r="D39" s="19" t="s">
        <v>54</v>
      </c>
      <c r="E39" s="19"/>
      <c r="F39" s="19">
        <f t="shared" si="0"/>
        <v>0</v>
      </c>
    </row>
    <row r="40" spans="1:6" ht="30" x14ac:dyDescent="0.25">
      <c r="A40" s="5"/>
      <c r="B40" s="15" t="s">
        <v>56</v>
      </c>
      <c r="C40" s="19">
        <f>(2)*(1)*(1)*(1)*(1 + (0))</f>
        <v>2</v>
      </c>
      <c r="D40" s="19" t="s">
        <v>54</v>
      </c>
      <c r="E40" s="19"/>
      <c r="F40" s="19">
        <f t="shared" si="0"/>
        <v>0</v>
      </c>
    </row>
    <row r="41" spans="1:6" ht="30" x14ac:dyDescent="0.25">
      <c r="A41" s="5"/>
      <c r="B41" s="15" t="s">
        <v>57</v>
      </c>
      <c r="C41" s="19">
        <f>(10)*(1)*(1)*(1)*(1 + (0))</f>
        <v>10</v>
      </c>
      <c r="D41" s="19" t="s">
        <v>54</v>
      </c>
      <c r="E41" s="19"/>
      <c r="F41" s="19">
        <f t="shared" si="0"/>
        <v>0</v>
      </c>
    </row>
    <row r="42" spans="1:6" ht="45" x14ac:dyDescent="0.25">
      <c r="A42" s="5"/>
      <c r="B42" s="15" t="s">
        <v>58</v>
      </c>
      <c r="C42" s="19">
        <f>(8)*(1)*(1)*(1)*(1 + (0))</f>
        <v>8</v>
      </c>
      <c r="D42" s="19" t="s">
        <v>54</v>
      </c>
      <c r="E42" s="19"/>
      <c r="F42" s="19">
        <f t="shared" si="0"/>
        <v>0</v>
      </c>
    </row>
    <row r="43" spans="1:6" ht="360" x14ac:dyDescent="0.25">
      <c r="A43" s="5"/>
      <c r="B43" s="15" t="s">
        <v>59</v>
      </c>
      <c r="C43" s="19">
        <f>(3)*(1)*(1)*(1)*(1 + (0))</f>
        <v>3</v>
      </c>
      <c r="D43" s="19" t="s">
        <v>54</v>
      </c>
      <c r="E43" s="19"/>
      <c r="F43" s="19">
        <f t="shared" si="0"/>
        <v>0</v>
      </c>
    </row>
    <row r="44" spans="1:6" x14ac:dyDescent="0.25">
      <c r="A44" s="6"/>
      <c r="B44" s="13" t="s">
        <v>60</v>
      </c>
      <c r="C44" s="20"/>
      <c r="D44" s="20"/>
      <c r="E44" s="20"/>
      <c r="F44" s="20"/>
    </row>
    <row r="45" spans="1:6" x14ac:dyDescent="0.25">
      <c r="A45" s="5"/>
      <c r="B45" s="14" t="s">
        <v>61</v>
      </c>
      <c r="C45" s="19"/>
      <c r="D45" s="19"/>
      <c r="E45" s="19"/>
      <c r="F45" s="19"/>
    </row>
    <row r="46" spans="1:6" ht="150" x14ac:dyDescent="0.25">
      <c r="A46" s="5" t="s">
        <v>62</v>
      </c>
      <c r="B46" s="15" t="s">
        <v>63</v>
      </c>
      <c r="C46" s="19">
        <f>(1)*(1)*(1)*(1)*(1 + (0))</f>
        <v>1</v>
      </c>
      <c r="D46" s="19" t="s">
        <v>50</v>
      </c>
      <c r="E46" s="19"/>
      <c r="F46" s="19">
        <f t="shared" ref="F46:F48" si="1">ROUND(E46*C46,2)</f>
        <v>0</v>
      </c>
    </row>
    <row r="47" spans="1:6" ht="75" x14ac:dyDescent="0.25">
      <c r="A47" s="5" t="s">
        <v>64</v>
      </c>
      <c r="B47" s="15" t="s">
        <v>65</v>
      </c>
      <c r="C47" s="19">
        <f>(1)*(1)*(1)*(1)*(1 + (0))</f>
        <v>1</v>
      </c>
      <c r="D47" s="19" t="s">
        <v>66</v>
      </c>
      <c r="E47" s="19"/>
      <c r="F47" s="19">
        <f t="shared" si="1"/>
        <v>0</v>
      </c>
    </row>
    <row r="48" spans="1:6" ht="30" x14ac:dyDescent="0.25">
      <c r="A48" s="5"/>
      <c r="B48" s="15" t="s">
        <v>67</v>
      </c>
      <c r="C48" s="19">
        <f>(1)*(1)*(1)*(1)*(1 + (0))</f>
        <v>1</v>
      </c>
      <c r="D48" s="19" t="s">
        <v>50</v>
      </c>
      <c r="E48" s="19"/>
      <c r="F48" s="19">
        <f t="shared" si="1"/>
        <v>0</v>
      </c>
    </row>
    <row r="49" spans="1:6" x14ac:dyDescent="0.25">
      <c r="A49" s="6"/>
      <c r="B49" s="13" t="s">
        <v>68</v>
      </c>
      <c r="C49" s="20"/>
      <c r="D49" s="20"/>
      <c r="E49" s="20"/>
      <c r="F49" s="20"/>
    </row>
    <row r="50" spans="1:6" x14ac:dyDescent="0.25">
      <c r="A50" s="5"/>
      <c r="B50" s="14" t="s">
        <v>69</v>
      </c>
      <c r="C50" s="19"/>
      <c r="D50" s="19"/>
      <c r="E50" s="19"/>
      <c r="F50" s="19"/>
    </row>
    <row r="51" spans="1:6" ht="150" x14ac:dyDescent="0.25">
      <c r="A51" s="5" t="s">
        <v>70</v>
      </c>
      <c r="B51" s="15" t="s">
        <v>71</v>
      </c>
      <c r="C51" s="19">
        <f>(26)*(1)*(1)*(1)*(1 + (0))</f>
        <v>26</v>
      </c>
      <c r="D51" s="19" t="s">
        <v>72</v>
      </c>
      <c r="E51" s="19"/>
      <c r="F51" s="19">
        <f>ROUND(E51*C51,2)</f>
        <v>0</v>
      </c>
    </row>
    <row r="52" spans="1:6" x14ac:dyDescent="0.25">
      <c r="A52" s="5"/>
      <c r="B52" s="14" t="s">
        <v>73</v>
      </c>
      <c r="C52" s="19"/>
      <c r="D52" s="19"/>
      <c r="E52" s="19"/>
      <c r="F52" s="19"/>
    </row>
    <row r="53" spans="1:6" ht="135" x14ac:dyDescent="0.25">
      <c r="A53" s="5" t="s">
        <v>74</v>
      </c>
      <c r="B53" s="15" t="s">
        <v>75</v>
      </c>
      <c r="C53" s="19">
        <f>(1)*(1)*(1)*(1)*(1 + (0))</f>
        <v>1</v>
      </c>
      <c r="D53" s="19" t="s">
        <v>54</v>
      </c>
      <c r="E53" s="19"/>
      <c r="F53" s="19">
        <f>ROUND(E53*C53,2)</f>
        <v>0</v>
      </c>
    </row>
    <row r="54" spans="1:6" x14ac:dyDescent="0.25">
      <c r="A54" s="6"/>
      <c r="B54" s="13" t="s">
        <v>76</v>
      </c>
      <c r="C54" s="20"/>
      <c r="D54" s="20"/>
      <c r="E54" s="20"/>
      <c r="F54" s="20"/>
    </row>
    <row r="55" spans="1:6" x14ac:dyDescent="0.25">
      <c r="A55" s="5"/>
      <c r="B55" s="14" t="s">
        <v>48</v>
      </c>
      <c r="C55" s="19"/>
      <c r="D55" s="19"/>
      <c r="E55" s="19"/>
      <c r="F55" s="19"/>
    </row>
    <row r="56" spans="1:6" ht="75" x14ac:dyDescent="0.25">
      <c r="A56" s="5" t="s">
        <v>77</v>
      </c>
      <c r="B56" s="15" t="s">
        <v>78</v>
      </c>
      <c r="C56" s="19">
        <f>(1)*(1)*(1)*(1)*(1 + (0))</f>
        <v>1</v>
      </c>
      <c r="D56" s="19" t="s">
        <v>66</v>
      </c>
      <c r="E56" s="19"/>
      <c r="F56" s="19">
        <f t="shared" ref="F56:F57" si="2">ROUND(E56*C56,2)</f>
        <v>0</v>
      </c>
    </row>
    <row r="57" spans="1:6" ht="75" x14ac:dyDescent="0.25">
      <c r="A57" s="5" t="s">
        <v>79</v>
      </c>
      <c r="B57" s="15" t="s">
        <v>80</v>
      </c>
      <c r="C57" s="19">
        <f>(1)*(1)*(1)*(1)*(1 + (0))</f>
        <v>1</v>
      </c>
      <c r="D57" s="19" t="s">
        <v>66</v>
      </c>
      <c r="E57" s="19"/>
      <c r="F57" s="19">
        <f t="shared" si="2"/>
        <v>0</v>
      </c>
    </row>
    <row r="58" spans="1:6" x14ac:dyDescent="0.25">
      <c r="A58" s="5"/>
      <c r="B58" s="14" t="s">
        <v>81</v>
      </c>
      <c r="C58" s="19"/>
      <c r="D58" s="19"/>
      <c r="E58" s="19"/>
      <c r="F58" s="19"/>
    </row>
    <row r="59" spans="1:6" ht="105" x14ac:dyDescent="0.25">
      <c r="A59" s="5" t="s">
        <v>82</v>
      </c>
      <c r="B59" s="15" t="s">
        <v>83</v>
      </c>
      <c r="C59" s="19">
        <f>(1)*(1)*(1)*(1)*(1 + (0))</f>
        <v>1</v>
      </c>
      <c r="D59" s="19" t="s">
        <v>66</v>
      </c>
      <c r="E59" s="19"/>
      <c r="F59" s="19">
        <f>ROUND(E59*C59,2)</f>
        <v>0</v>
      </c>
    </row>
    <row r="60" spans="1:6" ht="165" x14ac:dyDescent="0.25">
      <c r="A60" s="5"/>
      <c r="B60" s="14" t="s">
        <v>84</v>
      </c>
      <c r="C60" s="19"/>
      <c r="D60" s="19"/>
      <c r="E60" s="19"/>
      <c r="F60" s="19"/>
    </row>
    <row r="61" spans="1:6" ht="45" x14ac:dyDescent="0.25">
      <c r="A61" s="5"/>
      <c r="B61" s="15" t="s">
        <v>85</v>
      </c>
      <c r="C61" s="19"/>
      <c r="D61" s="19" t="s">
        <v>10</v>
      </c>
      <c r="E61" s="19"/>
      <c r="F61" s="19"/>
    </row>
    <row r="62" spans="1:6" x14ac:dyDescent="0.25">
      <c r="A62" s="5"/>
      <c r="B62" s="15" t="s">
        <v>86</v>
      </c>
      <c r="C62" s="19">
        <f>(1)*(1)*(1)*(1)*(1 + (0))</f>
        <v>1</v>
      </c>
      <c r="D62" s="19" t="s">
        <v>50</v>
      </c>
      <c r="E62" s="19"/>
      <c r="F62" s="19">
        <f t="shared" ref="F62:F63" si="3">ROUND(E62*C62,2)</f>
        <v>0</v>
      </c>
    </row>
    <row r="63" spans="1:6" x14ac:dyDescent="0.25">
      <c r="A63" s="5"/>
      <c r="B63" s="15" t="s">
        <v>87</v>
      </c>
      <c r="C63" s="19">
        <f>(1)*(1)*(1)*(1)*(1 + (0))</f>
        <v>1</v>
      </c>
      <c r="D63" s="19" t="s">
        <v>50</v>
      </c>
      <c r="E63" s="19"/>
      <c r="F63" s="19">
        <f t="shared" si="3"/>
        <v>0</v>
      </c>
    </row>
    <row r="64" spans="1:6" ht="135" x14ac:dyDescent="0.25">
      <c r="A64" s="5"/>
      <c r="B64" s="14" t="s">
        <v>88</v>
      </c>
      <c r="C64" s="19"/>
      <c r="D64" s="19"/>
      <c r="E64" s="19"/>
      <c r="F64" s="19"/>
    </row>
    <row r="65" spans="1:6" x14ac:dyDescent="0.25">
      <c r="A65" s="5" t="s">
        <v>89</v>
      </c>
      <c r="B65" s="15" t="s">
        <v>90</v>
      </c>
      <c r="C65" s="19">
        <f>(1)*(1)*(1)*(1)*(1 + (0))</f>
        <v>1</v>
      </c>
      <c r="D65" s="19" t="s">
        <v>50</v>
      </c>
      <c r="E65" s="19"/>
      <c r="F65" s="19">
        <f t="shared" ref="F65:F68" si="4">ROUND(E65*C65,2)</f>
        <v>0</v>
      </c>
    </row>
    <row r="66" spans="1:6" x14ac:dyDescent="0.25">
      <c r="A66" s="5"/>
      <c r="B66" s="15" t="s">
        <v>91</v>
      </c>
      <c r="C66" s="19">
        <f>(1)*(1)*(1)*(1)*(1 + (0))</f>
        <v>1</v>
      </c>
      <c r="D66" s="19" t="s">
        <v>50</v>
      </c>
      <c r="E66" s="19"/>
      <c r="F66" s="19">
        <f t="shared" si="4"/>
        <v>0</v>
      </c>
    </row>
    <row r="67" spans="1:6" x14ac:dyDescent="0.25">
      <c r="A67" s="5"/>
      <c r="B67" s="15" t="s">
        <v>92</v>
      </c>
      <c r="C67" s="19">
        <f>(1)*(1)*(1)*(1)*(1 + (0))</f>
        <v>1</v>
      </c>
      <c r="D67" s="19" t="s">
        <v>50</v>
      </c>
      <c r="E67" s="19"/>
      <c r="F67" s="19">
        <f t="shared" si="4"/>
        <v>0</v>
      </c>
    </row>
    <row r="68" spans="1:6" ht="45" x14ac:dyDescent="0.25">
      <c r="A68" s="5" t="s">
        <v>93</v>
      </c>
      <c r="B68" s="15" t="s">
        <v>94</v>
      </c>
      <c r="C68" s="19">
        <f>(1)*(1)*(1)*(1)*(1 + (0))</f>
        <v>1</v>
      </c>
      <c r="D68" s="19" t="s">
        <v>50</v>
      </c>
      <c r="E68" s="19"/>
      <c r="F68" s="19">
        <f t="shared" si="4"/>
        <v>0</v>
      </c>
    </row>
    <row r="69" spans="1:6" ht="165" x14ac:dyDescent="0.25">
      <c r="A69" s="5"/>
      <c r="B69" s="14" t="s">
        <v>95</v>
      </c>
      <c r="C69" s="19"/>
      <c r="D69" s="19"/>
      <c r="E69" s="19"/>
      <c r="F69" s="19"/>
    </row>
    <row r="70" spans="1:6" ht="30" x14ac:dyDescent="0.25">
      <c r="A70" s="5"/>
      <c r="B70" s="15" t="s">
        <v>96</v>
      </c>
      <c r="C70" s="19"/>
      <c r="D70" s="19" t="s">
        <v>10</v>
      </c>
      <c r="E70" s="19"/>
      <c r="F70" s="19"/>
    </row>
    <row r="71" spans="1:6" x14ac:dyDescent="0.25">
      <c r="A71" s="5"/>
      <c r="B71" s="15" t="s">
        <v>97</v>
      </c>
      <c r="C71" s="19">
        <f>(1)*(1)*(1)*(1)*(1 + (0))</f>
        <v>1</v>
      </c>
      <c r="D71" s="19" t="s">
        <v>50</v>
      </c>
      <c r="E71" s="19"/>
      <c r="F71" s="19">
        <f t="shared" ref="F71:F75" si="5">ROUND(E71*C71,2)</f>
        <v>0</v>
      </c>
    </row>
    <row r="72" spans="1:6" x14ac:dyDescent="0.25">
      <c r="A72" s="5"/>
      <c r="B72" s="15" t="s">
        <v>98</v>
      </c>
      <c r="C72" s="19">
        <f>(1)*(1)*(1)*(1)*(1 + (0))</f>
        <v>1</v>
      </c>
      <c r="D72" s="19" t="s">
        <v>50</v>
      </c>
      <c r="E72" s="19"/>
      <c r="F72" s="19">
        <f t="shared" si="5"/>
        <v>0</v>
      </c>
    </row>
    <row r="73" spans="1:6" x14ac:dyDescent="0.25">
      <c r="A73" s="5"/>
      <c r="B73" s="15" t="s">
        <v>99</v>
      </c>
      <c r="C73" s="19">
        <f>(1)*(1)*(1)*(1)*(1 + (0))</f>
        <v>1</v>
      </c>
      <c r="D73" s="19" t="s">
        <v>50</v>
      </c>
      <c r="E73" s="19"/>
      <c r="F73" s="19">
        <f t="shared" si="5"/>
        <v>0</v>
      </c>
    </row>
    <row r="74" spans="1:6" x14ac:dyDescent="0.25">
      <c r="A74" s="5"/>
      <c r="B74" s="15" t="s">
        <v>100</v>
      </c>
      <c r="C74" s="19">
        <f>(1)*(1)*(1)*(1)*(1 + (0))</f>
        <v>1</v>
      </c>
      <c r="D74" s="19" t="s">
        <v>50</v>
      </c>
      <c r="E74" s="19"/>
      <c r="F74" s="19">
        <f t="shared" si="5"/>
        <v>0</v>
      </c>
    </row>
    <row r="75" spans="1:6" x14ac:dyDescent="0.25">
      <c r="A75" s="5"/>
      <c r="B75" s="15" t="s">
        <v>101</v>
      </c>
      <c r="C75" s="19">
        <f>(1)*(1)*(1)*(1)*(1 + (0))</f>
        <v>1</v>
      </c>
      <c r="D75" s="19" t="s">
        <v>50</v>
      </c>
      <c r="E75" s="19"/>
      <c r="F75" s="19">
        <f t="shared" si="5"/>
        <v>0</v>
      </c>
    </row>
    <row r="76" spans="1:6" x14ac:dyDescent="0.25">
      <c r="A76" s="4"/>
      <c r="B76" s="11" t="s">
        <v>102</v>
      </c>
      <c r="C76" s="18"/>
      <c r="D76" s="18"/>
      <c r="E76" s="18"/>
      <c r="F76" s="18"/>
    </row>
    <row r="77" spans="1:6" x14ac:dyDescent="0.25">
      <c r="A77" s="6"/>
      <c r="B77" s="13" t="s">
        <v>8</v>
      </c>
      <c r="C77" s="20"/>
      <c r="D77" s="20"/>
      <c r="E77" s="20"/>
      <c r="F77" s="20"/>
    </row>
    <row r="78" spans="1:6" ht="90" x14ac:dyDescent="0.25">
      <c r="A78" s="5" t="s">
        <v>103</v>
      </c>
      <c r="B78" s="14" t="s">
        <v>104</v>
      </c>
      <c r="C78" s="19"/>
      <c r="D78" s="19" t="s">
        <v>10</v>
      </c>
      <c r="E78" s="19"/>
      <c r="F78" s="19"/>
    </row>
    <row r="79" spans="1:6" ht="30" x14ac:dyDescent="0.25">
      <c r="A79" s="6"/>
      <c r="B79" s="13" t="s">
        <v>105</v>
      </c>
      <c r="C79" s="20"/>
      <c r="D79" s="20"/>
      <c r="E79" s="20"/>
      <c r="F79" s="20"/>
    </row>
    <row r="80" spans="1:6" x14ac:dyDescent="0.25">
      <c r="A80" s="5"/>
      <c r="B80" s="14" t="s">
        <v>106</v>
      </c>
      <c r="C80" s="19"/>
      <c r="D80" s="19"/>
      <c r="E80" s="19"/>
      <c r="F80" s="19"/>
    </row>
    <row r="81" spans="1:6" ht="60" x14ac:dyDescent="0.25">
      <c r="A81" s="5" t="s">
        <v>107</v>
      </c>
      <c r="B81" s="15" t="s">
        <v>108</v>
      </c>
      <c r="C81" s="19">
        <f>(451)*(1)*(1)*(1)*(1 + (0))</f>
        <v>451</v>
      </c>
      <c r="D81" s="19" t="s">
        <v>72</v>
      </c>
      <c r="E81" s="19"/>
      <c r="F81" s="19">
        <f t="shared" ref="F81:F83" si="6">ROUND(E81*C81,2)</f>
        <v>0</v>
      </c>
    </row>
    <row r="82" spans="1:6" ht="90" x14ac:dyDescent="0.25">
      <c r="A82" s="5" t="s">
        <v>109</v>
      </c>
      <c r="B82" s="15" t="s">
        <v>110</v>
      </c>
      <c r="C82" s="19">
        <f>(1330)*(1)*(1)*(1)*(1 + (0))</f>
        <v>1330</v>
      </c>
      <c r="D82" s="19" t="s">
        <v>72</v>
      </c>
      <c r="E82" s="19"/>
      <c r="F82" s="19">
        <f t="shared" si="6"/>
        <v>0</v>
      </c>
    </row>
    <row r="83" spans="1:6" ht="75" x14ac:dyDescent="0.25">
      <c r="A83" s="5" t="s">
        <v>111</v>
      </c>
      <c r="B83" s="15" t="s">
        <v>112</v>
      </c>
      <c r="C83" s="19">
        <f>(1)*(1)*(1)*(1)*(1 + (0))</f>
        <v>1</v>
      </c>
      <c r="D83" s="19" t="s">
        <v>50</v>
      </c>
      <c r="E83" s="19"/>
      <c r="F83" s="19">
        <f t="shared" si="6"/>
        <v>0</v>
      </c>
    </row>
    <row r="84" spans="1:6" x14ac:dyDescent="0.25">
      <c r="A84" s="5"/>
      <c r="B84" s="14" t="s">
        <v>113</v>
      </c>
      <c r="C84" s="19"/>
      <c r="D84" s="19"/>
      <c r="E84" s="19"/>
      <c r="F84" s="19"/>
    </row>
    <row r="85" spans="1:6" ht="30" x14ac:dyDescent="0.25">
      <c r="A85" s="5"/>
      <c r="B85" s="15" t="s">
        <v>114</v>
      </c>
      <c r="C85" s="19">
        <f>(5)*(1)*(1)*(1)*(1 + (0))</f>
        <v>5</v>
      </c>
      <c r="D85" s="19" t="s">
        <v>54</v>
      </c>
      <c r="E85" s="19"/>
      <c r="F85" s="19">
        <f t="shared" ref="F85:F92" si="7">ROUND(E85*C85,2)</f>
        <v>0</v>
      </c>
    </row>
    <row r="86" spans="1:6" ht="30" x14ac:dyDescent="0.25">
      <c r="A86" s="5"/>
      <c r="B86" s="15" t="s">
        <v>115</v>
      </c>
      <c r="C86" s="19">
        <f>(2)*(1)*(1)*(1)*(1 + (0))</f>
        <v>2</v>
      </c>
      <c r="D86" s="19" t="s">
        <v>54</v>
      </c>
      <c r="E86" s="19"/>
      <c r="F86" s="19">
        <f t="shared" si="7"/>
        <v>0</v>
      </c>
    </row>
    <row r="87" spans="1:6" ht="60" x14ac:dyDescent="0.25">
      <c r="A87" s="5" t="s">
        <v>116</v>
      </c>
      <c r="B87" s="15" t="s">
        <v>117</v>
      </c>
      <c r="C87" s="19">
        <f>(5)*(1)*(1)*(1)*(1 + (0))</f>
        <v>5</v>
      </c>
      <c r="D87" s="19" t="s">
        <v>54</v>
      </c>
      <c r="E87" s="19"/>
      <c r="F87" s="19">
        <f t="shared" si="7"/>
        <v>0</v>
      </c>
    </row>
    <row r="88" spans="1:6" ht="75" x14ac:dyDescent="0.25">
      <c r="A88" s="5" t="s">
        <v>118</v>
      </c>
      <c r="B88" s="15" t="s">
        <v>119</v>
      </c>
      <c r="C88" s="19">
        <f>(2)*(1)*(1)*(1)*(1 + (0))</f>
        <v>2</v>
      </c>
      <c r="D88" s="19" t="s">
        <v>54</v>
      </c>
      <c r="E88" s="19"/>
      <c r="F88" s="19">
        <f t="shared" si="7"/>
        <v>0</v>
      </c>
    </row>
    <row r="89" spans="1:6" ht="45" x14ac:dyDescent="0.25">
      <c r="A89" s="5" t="s">
        <v>120</v>
      </c>
      <c r="B89" s="15" t="s">
        <v>121</v>
      </c>
      <c r="C89" s="19">
        <f>(6)*(1)*(1)*(1)*(1 + (0))</f>
        <v>6</v>
      </c>
      <c r="D89" s="19" t="s">
        <v>54</v>
      </c>
      <c r="E89" s="19"/>
      <c r="F89" s="19">
        <f t="shared" si="7"/>
        <v>0</v>
      </c>
    </row>
    <row r="90" spans="1:6" ht="60" x14ac:dyDescent="0.25">
      <c r="A90" s="5" t="s">
        <v>122</v>
      </c>
      <c r="B90" s="15" t="s">
        <v>123</v>
      </c>
      <c r="C90" s="19">
        <f>(6)*(1)*(1)*(1)*(1 + (0))</f>
        <v>6</v>
      </c>
      <c r="D90" s="19" t="s">
        <v>54</v>
      </c>
      <c r="E90" s="19"/>
      <c r="F90" s="19">
        <f t="shared" si="7"/>
        <v>0</v>
      </c>
    </row>
    <row r="91" spans="1:6" ht="60" x14ac:dyDescent="0.25">
      <c r="A91" s="5" t="s">
        <v>122</v>
      </c>
      <c r="B91" s="15" t="s">
        <v>124</v>
      </c>
      <c r="C91" s="19">
        <f>(4)*(1)*(1)*(1)*(1 + (0))</f>
        <v>4</v>
      </c>
      <c r="D91" s="19" t="s">
        <v>54</v>
      </c>
      <c r="E91" s="19"/>
      <c r="F91" s="19">
        <f t="shared" si="7"/>
        <v>0</v>
      </c>
    </row>
    <row r="92" spans="1:6" ht="60" x14ac:dyDescent="0.25">
      <c r="A92" s="5" t="s">
        <v>122</v>
      </c>
      <c r="B92" s="15" t="s">
        <v>125</v>
      </c>
      <c r="C92" s="19">
        <f>(38)*(1)*(1)*(1)*(1 + (0))</f>
        <v>38</v>
      </c>
      <c r="D92" s="19" t="s">
        <v>54</v>
      </c>
      <c r="E92" s="19"/>
      <c r="F92" s="19">
        <f t="shared" si="7"/>
        <v>0</v>
      </c>
    </row>
    <row r="93" spans="1:6" ht="30" x14ac:dyDescent="0.25">
      <c r="A93" s="5"/>
      <c r="B93" s="14" t="s">
        <v>126</v>
      </c>
      <c r="C93" s="19"/>
      <c r="D93" s="19"/>
      <c r="E93" s="19"/>
      <c r="F93" s="19"/>
    </row>
    <row r="94" spans="1:6" x14ac:dyDescent="0.25">
      <c r="A94" s="5" t="s">
        <v>127</v>
      </c>
      <c r="B94" s="15" t="s">
        <v>128</v>
      </c>
      <c r="C94" s="19">
        <f>(142)*(1)*(1)*(1)*(1 + (0))</f>
        <v>142</v>
      </c>
      <c r="D94" s="19" t="s">
        <v>72</v>
      </c>
      <c r="E94" s="19"/>
      <c r="F94" s="19">
        <f t="shared" ref="F94:F98" si="8">ROUND(E94*C94,2)</f>
        <v>0</v>
      </c>
    </row>
    <row r="95" spans="1:6" x14ac:dyDescent="0.25">
      <c r="A95" s="5" t="s">
        <v>129</v>
      </c>
      <c r="B95" s="15" t="s">
        <v>130</v>
      </c>
      <c r="C95" s="19">
        <f>(340)*(1)*(1)*(1)*(1 + (0))</f>
        <v>340</v>
      </c>
      <c r="D95" s="19" t="s">
        <v>72</v>
      </c>
      <c r="E95" s="19"/>
      <c r="F95" s="19">
        <f t="shared" si="8"/>
        <v>0</v>
      </c>
    </row>
    <row r="96" spans="1:6" x14ac:dyDescent="0.25">
      <c r="A96" s="5" t="s">
        <v>131</v>
      </c>
      <c r="B96" s="15" t="s">
        <v>132</v>
      </c>
      <c r="C96" s="19">
        <f>(869)*(1)*(1)*(1)*(1 + (0))</f>
        <v>869</v>
      </c>
      <c r="D96" s="19" t="s">
        <v>72</v>
      </c>
      <c r="E96" s="19"/>
      <c r="F96" s="19">
        <f t="shared" si="8"/>
        <v>0</v>
      </c>
    </row>
    <row r="97" spans="1:6" x14ac:dyDescent="0.25">
      <c r="A97" s="5" t="s">
        <v>133</v>
      </c>
      <c r="B97" s="15" t="s">
        <v>134</v>
      </c>
      <c r="C97" s="19">
        <f>(27)*(1)*(1)*(1)*(1 + (0))</f>
        <v>27</v>
      </c>
      <c r="D97" s="19" t="s">
        <v>72</v>
      </c>
      <c r="E97" s="19"/>
      <c r="F97" s="19">
        <f t="shared" si="8"/>
        <v>0</v>
      </c>
    </row>
    <row r="98" spans="1:6" x14ac:dyDescent="0.25">
      <c r="A98" s="5" t="s">
        <v>135</v>
      </c>
      <c r="B98" s="15" t="s">
        <v>136</v>
      </c>
      <c r="C98" s="19">
        <f>(113)*(1)*(1)*(1)*(1 + (0))</f>
        <v>113</v>
      </c>
      <c r="D98" s="19" t="s">
        <v>72</v>
      </c>
      <c r="E98" s="19"/>
      <c r="F98" s="19">
        <f t="shared" si="8"/>
        <v>0</v>
      </c>
    </row>
    <row r="99" spans="1:6" ht="60" x14ac:dyDescent="0.25">
      <c r="A99" s="6"/>
      <c r="B99" s="13" t="s">
        <v>137</v>
      </c>
      <c r="C99" s="20"/>
      <c r="D99" s="20"/>
      <c r="E99" s="20"/>
      <c r="F99" s="20"/>
    </row>
    <row r="100" spans="1:6" x14ac:dyDescent="0.25">
      <c r="A100" s="5"/>
      <c r="B100" s="14" t="s">
        <v>138</v>
      </c>
      <c r="C100" s="19"/>
      <c r="D100" s="19"/>
      <c r="E100" s="19"/>
      <c r="F100" s="19"/>
    </row>
    <row r="101" spans="1:6" x14ac:dyDescent="0.25">
      <c r="A101" s="5" t="s">
        <v>127</v>
      </c>
      <c r="B101" s="15" t="s">
        <v>128</v>
      </c>
      <c r="C101" s="19">
        <f>(291)*(1)*(1)*(1)*(1 + (0))</f>
        <v>291</v>
      </c>
      <c r="D101" s="19" t="s">
        <v>72</v>
      </c>
      <c r="E101" s="19"/>
      <c r="F101" s="19">
        <f t="shared" ref="F101:F105" si="9">ROUND(E101*C101,2)</f>
        <v>0</v>
      </c>
    </row>
    <row r="102" spans="1:6" x14ac:dyDescent="0.25">
      <c r="A102" s="5" t="s">
        <v>139</v>
      </c>
      <c r="B102" s="15" t="s">
        <v>130</v>
      </c>
      <c r="C102" s="19">
        <f>(18)*(1)*(1)*(1)*(1 + (0))</f>
        <v>18</v>
      </c>
      <c r="D102" s="19" t="s">
        <v>72</v>
      </c>
      <c r="E102" s="19"/>
      <c r="F102" s="19">
        <f t="shared" si="9"/>
        <v>0</v>
      </c>
    </row>
    <row r="103" spans="1:6" x14ac:dyDescent="0.25">
      <c r="A103" s="5" t="s">
        <v>140</v>
      </c>
      <c r="B103" s="15" t="s">
        <v>141</v>
      </c>
      <c r="C103" s="19">
        <f>(93)*(1)*(1)*(1)*(1 + (0))</f>
        <v>93</v>
      </c>
      <c r="D103" s="19" t="s">
        <v>72</v>
      </c>
      <c r="E103" s="19"/>
      <c r="F103" s="19">
        <f t="shared" si="9"/>
        <v>0</v>
      </c>
    </row>
    <row r="104" spans="1:6" x14ac:dyDescent="0.25">
      <c r="A104" s="5" t="s">
        <v>142</v>
      </c>
      <c r="B104" s="15" t="s">
        <v>143</v>
      </c>
      <c r="C104" s="19">
        <f>(71)*(1)*(1)*(1)*(1 + (0))</f>
        <v>71</v>
      </c>
      <c r="D104" s="19" t="s">
        <v>72</v>
      </c>
      <c r="E104" s="19"/>
      <c r="F104" s="19">
        <f t="shared" si="9"/>
        <v>0</v>
      </c>
    </row>
    <row r="105" spans="1:6" x14ac:dyDescent="0.25">
      <c r="A105" s="5" t="s">
        <v>144</v>
      </c>
      <c r="B105" s="15" t="s">
        <v>145</v>
      </c>
      <c r="C105" s="19">
        <f>(64)*(1)*(1)*(1)*(1 + (0))</f>
        <v>64</v>
      </c>
      <c r="D105" s="19" t="s">
        <v>72</v>
      </c>
      <c r="E105" s="19"/>
      <c r="F105" s="19">
        <f t="shared" si="9"/>
        <v>0</v>
      </c>
    </row>
    <row r="106" spans="1:6" ht="90" x14ac:dyDescent="0.25">
      <c r="A106" s="6"/>
      <c r="B106" s="13" t="s">
        <v>146</v>
      </c>
      <c r="C106" s="20"/>
      <c r="D106" s="20"/>
      <c r="E106" s="20"/>
      <c r="F106" s="20"/>
    </row>
    <row r="107" spans="1:6" x14ac:dyDescent="0.25">
      <c r="A107" s="5"/>
      <c r="B107" s="14" t="s">
        <v>147</v>
      </c>
      <c r="C107" s="19"/>
      <c r="D107" s="19"/>
      <c r="E107" s="19"/>
      <c r="F107" s="19"/>
    </row>
    <row r="108" spans="1:6" x14ac:dyDescent="0.25">
      <c r="A108" s="5" t="s">
        <v>148</v>
      </c>
      <c r="B108" s="15" t="s">
        <v>130</v>
      </c>
      <c r="C108" s="19">
        <f>(4)*(1)*(1)*(1)*(1 + (0))</f>
        <v>4</v>
      </c>
      <c r="D108" s="19" t="s">
        <v>149</v>
      </c>
      <c r="E108" s="19"/>
      <c r="F108" s="19">
        <f t="shared" ref="F108:F111" si="10">ROUND(E108*C108,2)</f>
        <v>0</v>
      </c>
    </row>
    <row r="109" spans="1:6" x14ac:dyDescent="0.25">
      <c r="A109" s="5" t="s">
        <v>150</v>
      </c>
      <c r="B109" s="15" t="s">
        <v>141</v>
      </c>
      <c r="C109" s="19">
        <f>(28)*(1)*(1)*(1)*(1 + (0))</f>
        <v>28</v>
      </c>
      <c r="D109" s="19" t="s">
        <v>149</v>
      </c>
      <c r="E109" s="19"/>
      <c r="F109" s="19">
        <f t="shared" si="10"/>
        <v>0</v>
      </c>
    </row>
    <row r="110" spans="1:6" x14ac:dyDescent="0.25">
      <c r="A110" s="5" t="s">
        <v>151</v>
      </c>
      <c r="B110" s="15" t="s">
        <v>143</v>
      </c>
      <c r="C110" s="19">
        <f>(16)*(1)*(1)*(1)*(1 + (0))</f>
        <v>16</v>
      </c>
      <c r="D110" s="19" t="s">
        <v>149</v>
      </c>
      <c r="E110" s="19"/>
      <c r="F110" s="19">
        <f t="shared" si="10"/>
        <v>0</v>
      </c>
    </row>
    <row r="111" spans="1:6" x14ac:dyDescent="0.25">
      <c r="A111" s="5" t="s">
        <v>152</v>
      </c>
      <c r="B111" s="15" t="s">
        <v>145</v>
      </c>
      <c r="C111" s="19">
        <f>(9)*(1)*(1)*(1)*(1 + (0))</f>
        <v>9</v>
      </c>
      <c r="D111" s="19" t="s">
        <v>149</v>
      </c>
      <c r="E111" s="19"/>
      <c r="F111" s="19">
        <f t="shared" si="10"/>
        <v>0</v>
      </c>
    </row>
    <row r="112" spans="1:6" ht="60" x14ac:dyDescent="0.25">
      <c r="A112" s="6"/>
      <c r="B112" s="13" t="s">
        <v>153</v>
      </c>
      <c r="C112" s="20"/>
      <c r="D112" s="20"/>
      <c r="E112" s="20"/>
      <c r="F112" s="20"/>
    </row>
    <row r="113" spans="1:6" x14ac:dyDescent="0.25">
      <c r="A113" s="5"/>
      <c r="B113" s="14" t="s">
        <v>154</v>
      </c>
      <c r="C113" s="19"/>
      <c r="D113" s="19"/>
      <c r="E113" s="19"/>
      <c r="F113" s="19"/>
    </row>
    <row r="114" spans="1:6" x14ac:dyDescent="0.25">
      <c r="A114" s="5" t="s">
        <v>155</v>
      </c>
      <c r="B114" s="15" t="s">
        <v>156</v>
      </c>
      <c r="C114" s="19">
        <f>(2)*(1)*(1)*(1)*(1 + (0))</f>
        <v>2</v>
      </c>
      <c r="D114" s="19" t="s">
        <v>72</v>
      </c>
      <c r="E114" s="19"/>
      <c r="F114" s="19">
        <f>ROUND(E114*C114,2)</f>
        <v>0</v>
      </c>
    </row>
    <row r="115" spans="1:6" ht="90" x14ac:dyDescent="0.25">
      <c r="A115" s="6"/>
      <c r="B115" s="13" t="s">
        <v>157</v>
      </c>
      <c r="C115" s="20"/>
      <c r="D115" s="20"/>
      <c r="E115" s="20"/>
      <c r="F115" s="20"/>
    </row>
    <row r="116" spans="1:6" x14ac:dyDescent="0.25">
      <c r="A116" s="5"/>
      <c r="B116" s="14" t="s">
        <v>158</v>
      </c>
      <c r="C116" s="19"/>
      <c r="D116" s="19"/>
      <c r="E116" s="19"/>
      <c r="F116" s="19"/>
    </row>
    <row r="117" spans="1:6" x14ac:dyDescent="0.25">
      <c r="A117" s="5"/>
      <c r="B117" s="15" t="s">
        <v>159</v>
      </c>
      <c r="C117" s="19">
        <f>(736)*(1)*(1)*(1)*(1 + (0))</f>
        <v>736</v>
      </c>
      <c r="D117" s="19" t="s">
        <v>72</v>
      </c>
      <c r="E117" s="19"/>
      <c r="F117" s="19">
        <f>ROUND(E117*C117,2)</f>
        <v>0</v>
      </c>
    </row>
    <row r="118" spans="1:6" x14ac:dyDescent="0.25">
      <c r="A118" s="4"/>
      <c r="B118" s="11" t="s">
        <v>160</v>
      </c>
      <c r="C118" s="18"/>
      <c r="D118" s="18"/>
      <c r="E118" s="18"/>
      <c r="F118" s="18"/>
    </row>
    <row r="119" spans="1:6" x14ac:dyDescent="0.25">
      <c r="A119" s="6"/>
      <c r="B119" s="13" t="s">
        <v>161</v>
      </c>
      <c r="C119" s="20"/>
      <c r="D119" s="20"/>
      <c r="E119" s="20"/>
      <c r="F119" s="20"/>
    </row>
    <row r="120" spans="1:6" ht="180" x14ac:dyDescent="0.25">
      <c r="A120" s="5"/>
      <c r="B120" s="14" t="s">
        <v>162</v>
      </c>
      <c r="C120" s="19">
        <f>(1)*(1)*(1)*(1)*(1 + (0))</f>
        <v>1</v>
      </c>
      <c r="D120" s="19" t="s">
        <v>50</v>
      </c>
      <c r="E120" s="19"/>
      <c r="F120" s="19">
        <f>ROUND(E120*C120,2)</f>
        <v>0</v>
      </c>
    </row>
    <row r="121" spans="1:6" x14ac:dyDescent="0.25">
      <c r="A121" s="6"/>
      <c r="B121" s="13" t="s">
        <v>163</v>
      </c>
      <c r="C121" s="20"/>
      <c r="D121" s="20"/>
      <c r="E121" s="20"/>
      <c r="F121" s="20"/>
    </row>
    <row r="122" spans="1:6" ht="225" x14ac:dyDescent="0.25">
      <c r="A122" s="5"/>
      <c r="B122" s="14" t="s">
        <v>164</v>
      </c>
      <c r="C122" s="19"/>
      <c r="D122" s="19"/>
      <c r="E122" s="19"/>
      <c r="F122" s="19"/>
    </row>
    <row r="123" spans="1:6" ht="30" x14ac:dyDescent="0.25">
      <c r="A123" s="5" t="s">
        <v>165</v>
      </c>
      <c r="B123" s="15" t="s">
        <v>166</v>
      </c>
      <c r="C123" s="19">
        <f>(4)*(1)*(1)*(1)*(1 + (0))</f>
        <v>4</v>
      </c>
      <c r="D123" s="19" t="s">
        <v>54</v>
      </c>
      <c r="E123" s="19"/>
      <c r="F123" s="19">
        <f t="shared" ref="F123:F125" si="11">ROUND(E123*C123,2)</f>
        <v>0</v>
      </c>
    </row>
    <row r="124" spans="1:6" ht="30" x14ac:dyDescent="0.25">
      <c r="A124" s="5" t="s">
        <v>167</v>
      </c>
      <c r="B124" s="15" t="s">
        <v>168</v>
      </c>
      <c r="C124" s="19">
        <f>(1)*(1)*(1)*(1)*(1 + (0))</f>
        <v>1</v>
      </c>
      <c r="D124" s="19" t="s">
        <v>54</v>
      </c>
      <c r="E124" s="19"/>
      <c r="F124" s="19">
        <f t="shared" si="11"/>
        <v>0</v>
      </c>
    </row>
    <row r="125" spans="1:6" ht="30" x14ac:dyDescent="0.25">
      <c r="A125" s="5" t="s">
        <v>169</v>
      </c>
      <c r="B125" s="15" t="s">
        <v>170</v>
      </c>
      <c r="C125" s="19">
        <f>(1)*(1)*(1)*(1)*(1 + (0))</f>
        <v>1</v>
      </c>
      <c r="D125" s="19" t="s">
        <v>54</v>
      </c>
      <c r="E125" s="19"/>
      <c r="F125" s="19">
        <f t="shared" si="11"/>
        <v>0</v>
      </c>
    </row>
    <row r="126" spans="1:6" ht="105" x14ac:dyDescent="0.25">
      <c r="A126" s="6"/>
      <c r="B126" s="13" t="s">
        <v>171</v>
      </c>
      <c r="C126" s="20"/>
      <c r="D126" s="20"/>
      <c r="E126" s="20"/>
      <c r="F126" s="20"/>
    </row>
    <row r="127" spans="1:6" x14ac:dyDescent="0.25">
      <c r="A127" s="5"/>
      <c r="B127" s="14" t="s">
        <v>172</v>
      </c>
      <c r="C127" s="19"/>
      <c r="D127" s="19"/>
      <c r="E127" s="19"/>
      <c r="F127" s="19"/>
    </row>
    <row r="128" spans="1:6" x14ac:dyDescent="0.25">
      <c r="A128" s="5" t="s">
        <v>173</v>
      </c>
      <c r="B128" s="15" t="s">
        <v>174</v>
      </c>
      <c r="C128" s="19">
        <f>(146)*(1)*(1)*(1)*(1 + (0))</f>
        <v>146</v>
      </c>
      <c r="D128" s="19" t="s">
        <v>149</v>
      </c>
      <c r="E128" s="19"/>
      <c r="F128" s="19">
        <f t="shared" ref="F128:F129" si="12">ROUND(E128*C128,2)</f>
        <v>0</v>
      </c>
    </row>
    <row r="129" spans="1:6" x14ac:dyDescent="0.25">
      <c r="A129" s="5" t="s">
        <v>175</v>
      </c>
      <c r="B129" s="15" t="s">
        <v>176</v>
      </c>
      <c r="C129" s="19">
        <f>(139)*(1)*(1)*(1)*(1 + (0))</f>
        <v>139</v>
      </c>
      <c r="D129" s="19" t="s">
        <v>149</v>
      </c>
      <c r="E129" s="19"/>
      <c r="F129" s="19">
        <f t="shared" si="12"/>
        <v>0</v>
      </c>
    </row>
    <row r="130" spans="1:6" ht="15.75" x14ac:dyDescent="0.25">
      <c r="A130" s="3"/>
      <c r="B130" s="10" t="s">
        <v>177</v>
      </c>
      <c r="C130" s="17"/>
      <c r="D130" s="17"/>
      <c r="E130" s="17"/>
      <c r="F130" s="17"/>
    </row>
    <row r="131" spans="1:6" x14ac:dyDescent="0.25">
      <c r="A131" s="4"/>
      <c r="B131" s="11" t="s">
        <v>102</v>
      </c>
      <c r="C131" s="18"/>
      <c r="D131" s="18"/>
      <c r="E131" s="18"/>
      <c r="F131" s="18"/>
    </row>
    <row r="132" spans="1:6" ht="120" x14ac:dyDescent="0.25">
      <c r="A132" s="6"/>
      <c r="B132" s="13" t="s">
        <v>178</v>
      </c>
      <c r="C132" s="20"/>
      <c r="D132" s="20"/>
      <c r="E132" s="20"/>
      <c r="F132" s="20"/>
    </row>
    <row r="133" spans="1:6" ht="30" x14ac:dyDescent="0.25">
      <c r="A133" s="5"/>
      <c r="B133" s="14" t="s">
        <v>179</v>
      </c>
      <c r="C133" s="19"/>
      <c r="D133" s="19" t="s">
        <v>10</v>
      </c>
      <c r="E133" s="19"/>
      <c r="F133" s="19"/>
    </row>
    <row r="134" spans="1:6" ht="45" x14ac:dyDescent="0.25">
      <c r="A134" s="5"/>
      <c r="B134" s="14" t="s">
        <v>180</v>
      </c>
      <c r="C134" s="19"/>
      <c r="D134" s="19" t="s">
        <v>10</v>
      </c>
      <c r="E134" s="19"/>
      <c r="F134" s="19"/>
    </row>
    <row r="135" spans="1:6" x14ac:dyDescent="0.25">
      <c r="A135" s="5"/>
      <c r="B135" s="14" t="s">
        <v>181</v>
      </c>
      <c r="C135" s="19"/>
      <c r="D135" s="19"/>
      <c r="E135" s="19"/>
      <c r="F135" s="19"/>
    </row>
    <row r="136" spans="1:6" ht="45" x14ac:dyDescent="0.25">
      <c r="A136" s="5"/>
      <c r="B136" s="15" t="s">
        <v>182</v>
      </c>
      <c r="C136" s="19">
        <f>(18)*(1)*(1)*(1)*(1 + (0))</f>
        <v>18</v>
      </c>
      <c r="D136" s="19" t="s">
        <v>54</v>
      </c>
      <c r="E136" s="19"/>
      <c r="F136" s="19">
        <f t="shared" ref="F136:F138" si="13">ROUND(E136*C136,2)</f>
        <v>0</v>
      </c>
    </row>
    <row r="137" spans="1:6" ht="30" x14ac:dyDescent="0.25">
      <c r="A137" s="5"/>
      <c r="B137" s="15" t="s">
        <v>183</v>
      </c>
      <c r="C137" s="19">
        <f>(25)*(1)*(1)*(1)*(1 + (0))</f>
        <v>25</v>
      </c>
      <c r="D137" s="19" t="s">
        <v>54</v>
      </c>
      <c r="E137" s="19"/>
      <c r="F137" s="19">
        <f t="shared" si="13"/>
        <v>0</v>
      </c>
    </row>
    <row r="138" spans="1:6" ht="30" x14ac:dyDescent="0.25">
      <c r="A138" s="5"/>
      <c r="B138" s="15" t="s">
        <v>184</v>
      </c>
      <c r="C138" s="19">
        <f>(427)*(1)*(1)*(1)*(1 + (0))</f>
        <v>427</v>
      </c>
      <c r="D138" s="19" t="s">
        <v>149</v>
      </c>
      <c r="E138" s="19"/>
      <c r="F138" s="19">
        <f t="shared" si="13"/>
        <v>0</v>
      </c>
    </row>
    <row r="139" spans="1:6" x14ac:dyDescent="0.25">
      <c r="A139" s="5"/>
      <c r="B139" s="14" t="s">
        <v>185</v>
      </c>
      <c r="C139" s="19"/>
      <c r="D139" s="19"/>
      <c r="E139" s="19"/>
      <c r="F139" s="19"/>
    </row>
    <row r="140" spans="1:6" ht="45" x14ac:dyDescent="0.25">
      <c r="A140" s="5"/>
      <c r="B140" s="15" t="s">
        <v>182</v>
      </c>
      <c r="C140" s="19">
        <f>(15)*(1)*(1)*(1)*(1 + (0))</f>
        <v>15</v>
      </c>
      <c r="D140" s="19" t="s">
        <v>54</v>
      </c>
      <c r="E140" s="19"/>
      <c r="F140" s="19">
        <f t="shared" ref="F140:F142" si="14">ROUND(E140*C140,2)</f>
        <v>0</v>
      </c>
    </row>
    <row r="141" spans="1:6" ht="30" x14ac:dyDescent="0.25">
      <c r="A141" s="5"/>
      <c r="B141" s="15" t="s">
        <v>183</v>
      </c>
      <c r="C141" s="19">
        <f>(33)*(1)*(1)*(1)*(1 + (0))</f>
        <v>33</v>
      </c>
      <c r="D141" s="19" t="s">
        <v>54</v>
      </c>
      <c r="E141" s="19"/>
      <c r="F141" s="19">
        <f t="shared" si="14"/>
        <v>0</v>
      </c>
    </row>
    <row r="142" spans="1:6" ht="30" x14ac:dyDescent="0.25">
      <c r="A142" s="5"/>
      <c r="B142" s="15" t="s">
        <v>184</v>
      </c>
      <c r="C142" s="19">
        <f>(263)*(1)*(1)*(1)*(1 + (0))</f>
        <v>263</v>
      </c>
      <c r="D142" s="19" t="s">
        <v>149</v>
      </c>
      <c r="E142" s="19"/>
      <c r="F142" s="19">
        <f t="shared" si="14"/>
        <v>0</v>
      </c>
    </row>
    <row r="143" spans="1:6" x14ac:dyDescent="0.25">
      <c r="A143" s="5"/>
      <c r="B143" s="14" t="s">
        <v>186</v>
      </c>
      <c r="C143" s="19"/>
      <c r="D143" s="19"/>
      <c r="E143" s="19"/>
      <c r="F143" s="19"/>
    </row>
    <row r="144" spans="1:6" ht="45" x14ac:dyDescent="0.25">
      <c r="A144" s="5"/>
      <c r="B144" s="15" t="s">
        <v>182</v>
      </c>
      <c r="C144" s="19">
        <f>(40)*(1)*(1)*(1)*(1 + (0))</f>
        <v>40</v>
      </c>
      <c r="D144" s="19" t="s">
        <v>54</v>
      </c>
      <c r="E144" s="19"/>
      <c r="F144" s="19">
        <f t="shared" ref="F144:F147" si="15">ROUND(E144*C144,2)</f>
        <v>0</v>
      </c>
    </row>
    <row r="145" spans="1:6" ht="45" x14ac:dyDescent="0.25">
      <c r="A145" s="5"/>
      <c r="B145" s="15" t="s">
        <v>187</v>
      </c>
      <c r="C145" s="19">
        <f>(1)*(1)*(1)*(1)*(1 + (0))</f>
        <v>1</v>
      </c>
      <c r="D145" s="19" t="s">
        <v>54</v>
      </c>
      <c r="E145" s="19"/>
      <c r="F145" s="19">
        <f t="shared" si="15"/>
        <v>0</v>
      </c>
    </row>
    <row r="146" spans="1:6" ht="30" x14ac:dyDescent="0.25">
      <c r="A146" s="5"/>
      <c r="B146" s="15" t="s">
        <v>183</v>
      </c>
      <c r="C146" s="19">
        <f>(45)*(1)*(1)*(1)*(1 + (0))</f>
        <v>45</v>
      </c>
      <c r="D146" s="19" t="s">
        <v>54</v>
      </c>
      <c r="E146" s="19"/>
      <c r="F146" s="19">
        <f t="shared" si="15"/>
        <v>0</v>
      </c>
    </row>
    <row r="147" spans="1:6" ht="30" x14ac:dyDescent="0.25">
      <c r="A147" s="5"/>
      <c r="B147" s="15" t="s">
        <v>184</v>
      </c>
      <c r="C147" s="19">
        <f>(168)*(1)*(1)*(1)*(1 + (0))</f>
        <v>168</v>
      </c>
      <c r="D147" s="19" t="s">
        <v>149</v>
      </c>
      <c r="E147" s="19"/>
      <c r="F147" s="19">
        <f t="shared" si="15"/>
        <v>0</v>
      </c>
    </row>
    <row r="148" spans="1:6" ht="15.75" x14ac:dyDescent="0.25">
      <c r="A148" s="3"/>
      <c r="B148" s="10" t="s">
        <v>188</v>
      </c>
      <c r="C148" s="17"/>
      <c r="D148" s="17"/>
      <c r="E148" s="17"/>
      <c r="F148" s="17"/>
    </row>
    <row r="149" spans="1:6" x14ac:dyDescent="0.25">
      <c r="A149" s="4"/>
      <c r="B149" s="11" t="s">
        <v>102</v>
      </c>
      <c r="C149" s="18"/>
      <c r="D149" s="18"/>
      <c r="E149" s="18"/>
      <c r="F149" s="18"/>
    </row>
    <row r="150" spans="1:6" x14ac:dyDescent="0.25">
      <c r="A150" s="6"/>
      <c r="B150" s="13" t="s">
        <v>8</v>
      </c>
      <c r="C150" s="20"/>
      <c r="D150" s="20"/>
      <c r="E150" s="20"/>
      <c r="F150" s="20"/>
    </row>
    <row r="151" spans="1:6" ht="90" x14ac:dyDescent="0.25">
      <c r="A151" s="5" t="s">
        <v>103</v>
      </c>
      <c r="B151" s="14" t="s">
        <v>104</v>
      </c>
      <c r="C151" s="19"/>
      <c r="D151" s="19" t="s">
        <v>10</v>
      </c>
      <c r="E151" s="19"/>
      <c r="F151" s="19"/>
    </row>
    <row r="152" spans="1:6" ht="210" x14ac:dyDescent="0.25">
      <c r="A152" s="6"/>
      <c r="B152" s="13" t="s">
        <v>189</v>
      </c>
      <c r="C152" s="20"/>
      <c r="D152" s="20"/>
      <c r="E152" s="20"/>
      <c r="F152" s="20"/>
    </row>
    <row r="153" spans="1:6" x14ac:dyDescent="0.25">
      <c r="A153" s="5"/>
      <c r="B153" s="14" t="s">
        <v>190</v>
      </c>
      <c r="C153" s="19"/>
      <c r="D153" s="19"/>
      <c r="E153" s="19"/>
      <c r="F153" s="19"/>
    </row>
    <row r="154" spans="1:6" ht="45" x14ac:dyDescent="0.25">
      <c r="A154" s="5"/>
      <c r="B154" s="15" t="s">
        <v>191</v>
      </c>
      <c r="C154" s="19"/>
      <c r="D154" s="19" t="s">
        <v>10</v>
      </c>
      <c r="E154" s="19"/>
      <c r="F154" s="19"/>
    </row>
    <row r="155" spans="1:6" x14ac:dyDescent="0.25">
      <c r="A155" s="5"/>
      <c r="B155" s="15" t="s">
        <v>192</v>
      </c>
      <c r="C155" s="19">
        <f>(1)*(1)*(1)*(1)*(1 + (0))</f>
        <v>1</v>
      </c>
      <c r="D155" s="19" t="s">
        <v>54</v>
      </c>
      <c r="E155" s="19"/>
      <c r="F155" s="19">
        <f t="shared" ref="F155:F175" si="16">ROUND(E155*C155,2)</f>
        <v>0</v>
      </c>
    </row>
    <row r="156" spans="1:6" x14ac:dyDescent="0.25">
      <c r="A156" s="5"/>
      <c r="B156" s="15" t="s">
        <v>193</v>
      </c>
      <c r="C156" s="19">
        <f>(1)*(1)*(1)*(1)*(1 + (0))</f>
        <v>1</v>
      </c>
      <c r="D156" s="19" t="s">
        <v>54</v>
      </c>
      <c r="E156" s="19"/>
      <c r="F156" s="19">
        <f t="shared" si="16"/>
        <v>0</v>
      </c>
    </row>
    <row r="157" spans="1:6" x14ac:dyDescent="0.25">
      <c r="A157" s="5"/>
      <c r="B157" s="15" t="s">
        <v>194</v>
      </c>
      <c r="C157" s="19">
        <f>(4)*(1)*(1)*(1)*(1 + (0))</f>
        <v>4</v>
      </c>
      <c r="D157" s="19" t="s">
        <v>54</v>
      </c>
      <c r="E157" s="19"/>
      <c r="F157" s="19">
        <f t="shared" si="16"/>
        <v>0</v>
      </c>
    </row>
    <row r="158" spans="1:6" x14ac:dyDescent="0.25">
      <c r="A158" s="5"/>
      <c r="B158" s="15" t="s">
        <v>195</v>
      </c>
      <c r="C158" s="19">
        <f>(1)*(1)*(1)*(1)*(1 + (0))</f>
        <v>1</v>
      </c>
      <c r="D158" s="19" t="s">
        <v>54</v>
      </c>
      <c r="E158" s="19"/>
      <c r="F158" s="19">
        <f t="shared" si="16"/>
        <v>0</v>
      </c>
    </row>
    <row r="159" spans="1:6" x14ac:dyDescent="0.25">
      <c r="A159" s="5"/>
      <c r="B159" s="15" t="s">
        <v>196</v>
      </c>
      <c r="C159" s="19">
        <f>(2)*(1)*(1)*(1)*(1 + (0))</f>
        <v>2</v>
      </c>
      <c r="D159" s="19" t="s">
        <v>54</v>
      </c>
      <c r="E159" s="19"/>
      <c r="F159" s="19">
        <f t="shared" si="16"/>
        <v>0</v>
      </c>
    </row>
    <row r="160" spans="1:6" x14ac:dyDescent="0.25">
      <c r="A160" s="5"/>
      <c r="B160" s="15" t="s">
        <v>197</v>
      </c>
      <c r="C160" s="19">
        <f>(12)*(1)*(1)*(1)*(1 + (0))</f>
        <v>12</v>
      </c>
      <c r="D160" s="19" t="s">
        <v>54</v>
      </c>
      <c r="E160" s="19"/>
      <c r="F160" s="19">
        <f t="shared" si="16"/>
        <v>0</v>
      </c>
    </row>
    <row r="161" spans="1:6" x14ac:dyDescent="0.25">
      <c r="A161" s="5"/>
      <c r="B161" s="15" t="s">
        <v>198</v>
      </c>
      <c r="C161" s="19">
        <f>(4)*(1)*(1)*(1)*(1 + (0))</f>
        <v>4</v>
      </c>
      <c r="D161" s="19" t="s">
        <v>54</v>
      </c>
      <c r="E161" s="19"/>
      <c r="F161" s="19">
        <f t="shared" si="16"/>
        <v>0</v>
      </c>
    </row>
    <row r="162" spans="1:6" x14ac:dyDescent="0.25">
      <c r="A162" s="5"/>
      <c r="B162" s="15" t="s">
        <v>199</v>
      </c>
      <c r="C162" s="19">
        <f>(1)*(1)*(1)*(1)*(1 + (0))</f>
        <v>1</v>
      </c>
      <c r="D162" s="19" t="s">
        <v>54</v>
      </c>
      <c r="E162" s="19"/>
      <c r="F162" s="19">
        <f t="shared" si="16"/>
        <v>0</v>
      </c>
    </row>
    <row r="163" spans="1:6" x14ac:dyDescent="0.25">
      <c r="A163" s="5"/>
      <c r="B163" s="15" t="s">
        <v>200</v>
      </c>
      <c r="C163" s="19">
        <f>(37)*(1)*(1)*(1)*(1 + (0))</f>
        <v>37</v>
      </c>
      <c r="D163" s="19" t="s">
        <v>54</v>
      </c>
      <c r="E163" s="19"/>
      <c r="F163" s="19">
        <f t="shared" si="16"/>
        <v>0</v>
      </c>
    </row>
    <row r="164" spans="1:6" x14ac:dyDescent="0.25">
      <c r="A164" s="5"/>
      <c r="B164" s="15" t="s">
        <v>201</v>
      </c>
      <c r="C164" s="19">
        <f>(31)*(1)*(1)*(1)*(1 + (0))</f>
        <v>31</v>
      </c>
      <c r="D164" s="19" t="s">
        <v>54</v>
      </c>
      <c r="E164" s="19"/>
      <c r="F164" s="19">
        <f t="shared" si="16"/>
        <v>0</v>
      </c>
    </row>
    <row r="165" spans="1:6" x14ac:dyDescent="0.25">
      <c r="A165" s="5"/>
      <c r="B165" s="15" t="s">
        <v>202</v>
      </c>
      <c r="C165" s="19">
        <f>(6)*(1)*(1)*(1)*(1 + (0))</f>
        <v>6</v>
      </c>
      <c r="D165" s="19" t="s">
        <v>54</v>
      </c>
      <c r="E165" s="19"/>
      <c r="F165" s="19">
        <f t="shared" si="16"/>
        <v>0</v>
      </c>
    </row>
    <row r="166" spans="1:6" x14ac:dyDescent="0.25">
      <c r="A166" s="5"/>
      <c r="B166" s="15" t="s">
        <v>203</v>
      </c>
      <c r="C166" s="19">
        <f>(2)*(1)*(1)*(1)*(1 + (0))</f>
        <v>2</v>
      </c>
      <c r="D166" s="19" t="s">
        <v>54</v>
      </c>
      <c r="E166" s="19"/>
      <c r="F166" s="19">
        <f t="shared" si="16"/>
        <v>0</v>
      </c>
    </row>
    <row r="167" spans="1:6" x14ac:dyDescent="0.25">
      <c r="A167" s="5"/>
      <c r="B167" s="15" t="s">
        <v>204</v>
      </c>
      <c r="C167" s="19">
        <f>(2)*(1)*(1)*(1)*(1 + (0))</f>
        <v>2</v>
      </c>
      <c r="D167" s="19" t="s">
        <v>54</v>
      </c>
      <c r="E167" s="19"/>
      <c r="F167" s="19">
        <f t="shared" si="16"/>
        <v>0</v>
      </c>
    </row>
    <row r="168" spans="1:6" x14ac:dyDescent="0.25">
      <c r="A168" s="5"/>
      <c r="B168" s="15" t="s">
        <v>205</v>
      </c>
      <c r="C168" s="19">
        <f>(3)*(1)*(1)*(1)*(1 + (0))</f>
        <v>3</v>
      </c>
      <c r="D168" s="19" t="s">
        <v>54</v>
      </c>
      <c r="E168" s="19"/>
      <c r="F168" s="19">
        <f t="shared" si="16"/>
        <v>0</v>
      </c>
    </row>
    <row r="169" spans="1:6" x14ac:dyDescent="0.25">
      <c r="A169" s="5"/>
      <c r="B169" s="15" t="s">
        <v>206</v>
      </c>
      <c r="C169" s="19">
        <f>(2)*(1)*(1)*(1)*(1 + (0))</f>
        <v>2</v>
      </c>
      <c r="D169" s="19" t="s">
        <v>54</v>
      </c>
      <c r="E169" s="19"/>
      <c r="F169" s="19">
        <f t="shared" si="16"/>
        <v>0</v>
      </c>
    </row>
    <row r="170" spans="1:6" x14ac:dyDescent="0.25">
      <c r="A170" s="5"/>
      <c r="B170" s="15" t="s">
        <v>207</v>
      </c>
      <c r="C170" s="19">
        <f t="shared" ref="C170:C175" si="17">(1)*(1)*(1)*(1)*(1 + (0))</f>
        <v>1</v>
      </c>
      <c r="D170" s="19" t="s">
        <v>54</v>
      </c>
      <c r="E170" s="19"/>
      <c r="F170" s="19">
        <f t="shared" si="16"/>
        <v>0</v>
      </c>
    </row>
    <row r="171" spans="1:6" x14ac:dyDescent="0.25">
      <c r="A171" s="5"/>
      <c r="B171" s="15" t="s">
        <v>208</v>
      </c>
      <c r="C171" s="19">
        <f t="shared" si="17"/>
        <v>1</v>
      </c>
      <c r="D171" s="19" t="s">
        <v>54</v>
      </c>
      <c r="E171" s="19"/>
      <c r="F171" s="19">
        <f t="shared" si="16"/>
        <v>0</v>
      </c>
    </row>
    <row r="172" spans="1:6" x14ac:dyDescent="0.25">
      <c r="A172" s="5"/>
      <c r="B172" s="15" t="s">
        <v>209</v>
      </c>
      <c r="C172" s="19">
        <f t="shared" si="17"/>
        <v>1</v>
      </c>
      <c r="D172" s="19" t="s">
        <v>54</v>
      </c>
      <c r="E172" s="19"/>
      <c r="F172" s="19">
        <f t="shared" si="16"/>
        <v>0</v>
      </c>
    </row>
    <row r="173" spans="1:6" x14ac:dyDescent="0.25">
      <c r="A173" s="5"/>
      <c r="B173" s="15" t="s">
        <v>210</v>
      </c>
      <c r="C173" s="19">
        <f t="shared" si="17"/>
        <v>1</v>
      </c>
      <c r="D173" s="19" t="s">
        <v>54</v>
      </c>
      <c r="E173" s="19"/>
      <c r="F173" s="19">
        <f t="shared" si="16"/>
        <v>0</v>
      </c>
    </row>
    <row r="174" spans="1:6" x14ac:dyDescent="0.25">
      <c r="A174" s="5"/>
      <c r="B174" s="15" t="s">
        <v>211</v>
      </c>
      <c r="C174" s="19">
        <f t="shared" si="17"/>
        <v>1</v>
      </c>
      <c r="D174" s="19" t="s">
        <v>54</v>
      </c>
      <c r="E174" s="19"/>
      <c r="F174" s="19">
        <f t="shared" si="16"/>
        <v>0</v>
      </c>
    </row>
    <row r="175" spans="1:6" x14ac:dyDescent="0.25">
      <c r="A175" s="5"/>
      <c r="B175" s="15" t="s">
        <v>212</v>
      </c>
      <c r="C175" s="19">
        <f t="shared" si="17"/>
        <v>1</v>
      </c>
      <c r="D175" s="19" t="s">
        <v>54</v>
      </c>
      <c r="E175" s="19"/>
      <c r="F175" s="19">
        <f t="shared" si="16"/>
        <v>0</v>
      </c>
    </row>
    <row r="176" spans="1:6" ht="180" x14ac:dyDescent="0.25">
      <c r="A176" s="6"/>
      <c r="B176" s="13" t="s">
        <v>213</v>
      </c>
      <c r="C176" s="20"/>
      <c r="D176" s="20"/>
      <c r="E176" s="20"/>
      <c r="F176" s="20"/>
    </row>
    <row r="177" spans="1:6" x14ac:dyDescent="0.25">
      <c r="A177" s="5"/>
      <c r="B177" s="14" t="s">
        <v>190</v>
      </c>
      <c r="C177" s="19"/>
      <c r="D177" s="19"/>
      <c r="E177" s="19"/>
      <c r="F177" s="19"/>
    </row>
    <row r="178" spans="1:6" x14ac:dyDescent="0.25">
      <c r="A178" s="5"/>
      <c r="B178" s="15" t="s">
        <v>214</v>
      </c>
      <c r="C178" s="19">
        <f>(1)*(1)*(1)*(1)*(1 + (0))</f>
        <v>1</v>
      </c>
      <c r="D178" s="19" t="s">
        <v>54</v>
      </c>
      <c r="E178" s="19"/>
      <c r="F178" s="19">
        <f t="shared" ref="F178:F184" si="18">ROUND(E178*C178,2)</f>
        <v>0</v>
      </c>
    </row>
    <row r="179" spans="1:6" ht="30" x14ac:dyDescent="0.25">
      <c r="A179" s="5"/>
      <c r="B179" s="15" t="s">
        <v>215</v>
      </c>
      <c r="C179" s="19">
        <f>(1)*(1)*(1)*(1)*(1 + (0))</f>
        <v>1</v>
      </c>
      <c r="D179" s="19" t="s">
        <v>54</v>
      </c>
      <c r="E179" s="19"/>
      <c r="F179" s="19">
        <f t="shared" si="18"/>
        <v>0</v>
      </c>
    </row>
    <row r="180" spans="1:6" ht="30" x14ac:dyDescent="0.25">
      <c r="A180" s="5"/>
      <c r="B180" s="15" t="s">
        <v>216</v>
      </c>
      <c r="C180" s="19">
        <f>(8)*(1)*(1)*(1)*(1 + (0))</f>
        <v>8</v>
      </c>
      <c r="D180" s="19" t="s">
        <v>54</v>
      </c>
      <c r="E180" s="19"/>
      <c r="F180" s="19">
        <f t="shared" si="18"/>
        <v>0</v>
      </c>
    </row>
    <row r="181" spans="1:6" ht="30" x14ac:dyDescent="0.25">
      <c r="A181" s="5"/>
      <c r="B181" s="15" t="s">
        <v>217</v>
      </c>
      <c r="C181" s="19">
        <f>(36)*(1)*(1)*(1)*(1 + (0))</f>
        <v>36</v>
      </c>
      <c r="D181" s="19" t="s">
        <v>54</v>
      </c>
      <c r="E181" s="19"/>
      <c r="F181" s="19">
        <f t="shared" si="18"/>
        <v>0</v>
      </c>
    </row>
    <row r="182" spans="1:6" x14ac:dyDescent="0.25">
      <c r="A182" s="5"/>
      <c r="B182" s="15" t="s">
        <v>218</v>
      </c>
      <c r="C182" s="19">
        <f>(1)*(1)*(1)*(1)*(1 + (0))</f>
        <v>1</v>
      </c>
      <c r="D182" s="19" t="s">
        <v>54</v>
      </c>
      <c r="E182" s="19"/>
      <c r="F182" s="19">
        <f t="shared" si="18"/>
        <v>0</v>
      </c>
    </row>
    <row r="183" spans="1:6" ht="30" x14ac:dyDescent="0.25">
      <c r="A183" s="5"/>
      <c r="B183" s="15" t="s">
        <v>219</v>
      </c>
      <c r="C183" s="19">
        <f>(1)*(1)*(1)*(1)*(1 + (0))</f>
        <v>1</v>
      </c>
      <c r="D183" s="19" t="s">
        <v>54</v>
      </c>
      <c r="E183" s="19"/>
      <c r="F183" s="19">
        <f t="shared" si="18"/>
        <v>0</v>
      </c>
    </row>
    <row r="184" spans="1:6" ht="105" x14ac:dyDescent="0.25">
      <c r="A184" s="5"/>
      <c r="B184" s="15" t="s">
        <v>220</v>
      </c>
      <c r="C184" s="19">
        <f>(96)*(1)*(1)*(1)*(1 + (0))</f>
        <v>96</v>
      </c>
      <c r="D184" s="19" t="s">
        <v>54</v>
      </c>
      <c r="E184" s="19"/>
      <c r="F184" s="19">
        <f t="shared" si="18"/>
        <v>0</v>
      </c>
    </row>
    <row r="185" spans="1:6" ht="31.5" x14ac:dyDescent="0.25">
      <c r="A185" s="3"/>
      <c r="B185" s="10" t="s">
        <v>221</v>
      </c>
      <c r="C185" s="17"/>
      <c r="D185" s="17"/>
      <c r="E185" s="17"/>
      <c r="F185" s="17"/>
    </row>
    <row r="186" spans="1:6" x14ac:dyDescent="0.25">
      <c r="A186" s="4"/>
      <c r="B186" s="11" t="s">
        <v>160</v>
      </c>
      <c r="C186" s="18"/>
      <c r="D186" s="18"/>
      <c r="E186" s="18"/>
      <c r="F186" s="18"/>
    </row>
    <row r="187" spans="1:6" x14ac:dyDescent="0.25">
      <c r="A187" s="6"/>
      <c r="B187" s="13" t="s">
        <v>8</v>
      </c>
      <c r="C187" s="20"/>
      <c r="D187" s="20"/>
      <c r="E187" s="20"/>
      <c r="F187" s="20"/>
    </row>
    <row r="188" spans="1:6" x14ac:dyDescent="0.25">
      <c r="A188" s="5"/>
      <c r="B188" s="14" t="s">
        <v>222</v>
      </c>
      <c r="C188" s="19"/>
      <c r="D188" s="19"/>
      <c r="E188" s="19"/>
      <c r="F188" s="19"/>
    </row>
    <row r="189" spans="1:6" ht="105" x14ac:dyDescent="0.25">
      <c r="A189" s="5" t="s">
        <v>18</v>
      </c>
      <c r="B189" s="15" t="s">
        <v>223</v>
      </c>
      <c r="C189" s="19"/>
      <c r="D189" s="19" t="s">
        <v>10</v>
      </c>
      <c r="E189" s="19"/>
      <c r="F189" s="19"/>
    </row>
    <row r="190" spans="1:6" ht="105" x14ac:dyDescent="0.25">
      <c r="A190" s="5" t="s">
        <v>20</v>
      </c>
      <c r="B190" s="15" t="s">
        <v>224</v>
      </c>
      <c r="C190" s="19"/>
      <c r="D190" s="19" t="s">
        <v>10</v>
      </c>
      <c r="E190" s="19"/>
      <c r="F190" s="19"/>
    </row>
    <row r="191" spans="1:6" ht="90" x14ac:dyDescent="0.25">
      <c r="A191" s="5" t="s">
        <v>22</v>
      </c>
      <c r="B191" s="15" t="s">
        <v>225</v>
      </c>
      <c r="C191" s="19"/>
      <c r="D191" s="19" t="s">
        <v>10</v>
      </c>
      <c r="E191" s="19"/>
      <c r="F191" s="19"/>
    </row>
    <row r="192" spans="1:6" ht="150" x14ac:dyDescent="0.25">
      <c r="A192" s="6"/>
      <c r="B192" s="13" t="s">
        <v>226</v>
      </c>
      <c r="C192" s="20"/>
      <c r="D192" s="20"/>
      <c r="E192" s="20"/>
      <c r="F192" s="20"/>
    </row>
    <row r="193" spans="1:6" x14ac:dyDescent="0.25">
      <c r="A193" s="5"/>
      <c r="B193" s="14" t="s">
        <v>227</v>
      </c>
      <c r="C193" s="19"/>
      <c r="D193" s="19"/>
      <c r="E193" s="19"/>
      <c r="F193" s="19"/>
    </row>
    <row r="194" spans="1:6" ht="105" x14ac:dyDescent="0.25">
      <c r="A194" s="5"/>
      <c r="B194" s="15" t="s">
        <v>228</v>
      </c>
      <c r="C194" s="19">
        <f>(1)*(1)*(1)*(1)*(1 + (0))</f>
        <v>1</v>
      </c>
      <c r="D194" s="19" t="s">
        <v>50</v>
      </c>
      <c r="E194" s="19"/>
      <c r="F194" s="19">
        <f>ROUND(E194*C194,2)</f>
        <v>0</v>
      </c>
    </row>
    <row r="195" spans="1:6" x14ac:dyDescent="0.25">
      <c r="A195" s="5"/>
      <c r="B195" s="14" t="s">
        <v>229</v>
      </c>
      <c r="C195" s="19"/>
      <c r="D195" s="19"/>
      <c r="E195" s="19"/>
      <c r="F195" s="19"/>
    </row>
    <row r="196" spans="1:6" ht="60" x14ac:dyDescent="0.25">
      <c r="A196" s="5" t="s">
        <v>28</v>
      </c>
      <c r="B196" s="15" t="s">
        <v>230</v>
      </c>
      <c r="C196" s="19">
        <f>(100)*(1)*(1)*(1)*(1 + (0))</f>
        <v>100</v>
      </c>
      <c r="D196" s="19" t="s">
        <v>72</v>
      </c>
      <c r="E196" s="19"/>
      <c r="F196" s="19">
        <f t="shared" ref="F196:F197" si="19">ROUND(E196*C196,2)</f>
        <v>0</v>
      </c>
    </row>
    <row r="197" spans="1:6" ht="45" x14ac:dyDescent="0.25">
      <c r="A197" s="5" t="s">
        <v>231</v>
      </c>
      <c r="B197" s="15" t="s">
        <v>232</v>
      </c>
      <c r="C197" s="19">
        <f>(75)*(1)*(1)*(1)*(1 + (0))</f>
        <v>75</v>
      </c>
      <c r="D197" s="19" t="s">
        <v>72</v>
      </c>
      <c r="E197" s="19"/>
      <c r="F197" s="19">
        <f t="shared" si="19"/>
        <v>0</v>
      </c>
    </row>
    <row r="198" spans="1:6" x14ac:dyDescent="0.25">
      <c r="A198" s="5"/>
      <c r="B198" s="14" t="s">
        <v>233</v>
      </c>
      <c r="C198" s="19"/>
      <c r="D198" s="19"/>
      <c r="E198" s="19"/>
      <c r="F198" s="19"/>
    </row>
    <row r="199" spans="1:6" ht="45" x14ac:dyDescent="0.25">
      <c r="A199" s="5" t="s">
        <v>24</v>
      </c>
      <c r="B199" s="15" t="s">
        <v>234</v>
      </c>
      <c r="C199" s="19">
        <f>(6)*(1)*(1)*(1)*(1 + (0))</f>
        <v>6</v>
      </c>
      <c r="D199" s="19" t="s">
        <v>54</v>
      </c>
      <c r="E199" s="19"/>
      <c r="F199" s="19">
        <f t="shared" ref="F199:F200" si="20">ROUND(E199*C199,2)</f>
        <v>0</v>
      </c>
    </row>
    <row r="200" spans="1:6" ht="60" x14ac:dyDescent="0.25">
      <c r="A200" s="5" t="s">
        <v>26</v>
      </c>
      <c r="B200" s="15" t="s">
        <v>235</v>
      </c>
      <c r="C200" s="19">
        <f>(6)*(1)*(1)*(1)*(1 + (0))</f>
        <v>6</v>
      </c>
      <c r="D200" s="19" t="s">
        <v>54</v>
      </c>
      <c r="E200" s="19"/>
      <c r="F200" s="19">
        <f t="shared" si="20"/>
        <v>0</v>
      </c>
    </row>
    <row r="201" spans="1:6" x14ac:dyDescent="0.25">
      <c r="A201" s="5"/>
      <c r="B201" s="14" t="s">
        <v>236</v>
      </c>
      <c r="C201" s="19"/>
      <c r="D201" s="19"/>
      <c r="E201" s="19"/>
      <c r="F201" s="19"/>
    </row>
    <row r="202" spans="1:6" ht="60" x14ac:dyDescent="0.25">
      <c r="A202" s="5" t="s">
        <v>107</v>
      </c>
      <c r="B202" s="15" t="s">
        <v>237</v>
      </c>
      <c r="C202" s="19">
        <f>(12)*(1)*(1)*(1)*(1 + (0))</f>
        <v>12</v>
      </c>
      <c r="D202" s="19" t="s">
        <v>54</v>
      </c>
      <c r="E202" s="19"/>
      <c r="F202" s="19">
        <f t="shared" ref="F202:F203" si="21">ROUND(E202*C202,2)</f>
        <v>0</v>
      </c>
    </row>
    <row r="203" spans="1:6" ht="60" x14ac:dyDescent="0.25">
      <c r="A203" s="5" t="s">
        <v>109</v>
      </c>
      <c r="B203" s="15" t="s">
        <v>238</v>
      </c>
      <c r="C203" s="19">
        <f>(6)*(1)*(1)*(1)*(1 + (0))</f>
        <v>6</v>
      </c>
      <c r="D203" s="19" t="s">
        <v>239</v>
      </c>
      <c r="E203" s="19"/>
      <c r="F203" s="19">
        <f t="shared" si="21"/>
        <v>0</v>
      </c>
    </row>
    <row r="204" spans="1:6" x14ac:dyDescent="0.25">
      <c r="A204" s="5"/>
      <c r="B204" s="14" t="s">
        <v>240</v>
      </c>
      <c r="C204" s="19"/>
      <c r="D204" s="19"/>
      <c r="E204" s="19"/>
      <c r="F204" s="19"/>
    </row>
    <row r="205" spans="1:6" ht="150" x14ac:dyDescent="0.25">
      <c r="A205" s="5" t="s">
        <v>64</v>
      </c>
      <c r="B205" s="15" t="s">
        <v>241</v>
      </c>
      <c r="C205" s="19">
        <f>(3075)*(1)*(1)*(1)*(1 + (0))</f>
        <v>3075</v>
      </c>
      <c r="D205" s="19" t="s">
        <v>72</v>
      </c>
      <c r="E205" s="19"/>
      <c r="F205" s="19">
        <f t="shared" ref="F205:F212" si="22">ROUND(E205*C205,2)</f>
        <v>0</v>
      </c>
    </row>
    <row r="206" spans="1:6" ht="30" x14ac:dyDescent="0.25">
      <c r="A206" s="5"/>
      <c r="B206" s="15" t="s">
        <v>242</v>
      </c>
      <c r="C206" s="19">
        <f>(51)*(1)*(1)*(1)*(1 + (0))</f>
        <v>51</v>
      </c>
      <c r="D206" s="19" t="s">
        <v>72</v>
      </c>
      <c r="E206" s="19"/>
      <c r="F206" s="19">
        <f t="shared" si="22"/>
        <v>0</v>
      </c>
    </row>
    <row r="207" spans="1:6" ht="60" x14ac:dyDescent="0.25">
      <c r="A207" s="5" t="s">
        <v>243</v>
      </c>
      <c r="B207" s="15" t="s">
        <v>244</v>
      </c>
      <c r="C207" s="19">
        <f>(3075)*(1)*(1)*(1)*(1 + (0))</f>
        <v>3075</v>
      </c>
      <c r="D207" s="19" t="s">
        <v>72</v>
      </c>
      <c r="E207" s="19"/>
      <c r="F207" s="19">
        <f t="shared" si="22"/>
        <v>0</v>
      </c>
    </row>
    <row r="208" spans="1:6" ht="45" x14ac:dyDescent="0.25">
      <c r="A208" s="5" t="s">
        <v>77</v>
      </c>
      <c r="B208" s="15" t="s">
        <v>245</v>
      </c>
      <c r="C208" s="19">
        <f>(931)*(1)*(1)*(1)*(1 + (0))</f>
        <v>931</v>
      </c>
      <c r="D208" s="19" t="s">
        <v>149</v>
      </c>
      <c r="E208" s="19"/>
      <c r="F208" s="19">
        <f t="shared" si="22"/>
        <v>0</v>
      </c>
    </row>
    <row r="209" spans="1:6" ht="60" x14ac:dyDescent="0.25">
      <c r="A209" s="5" t="s">
        <v>79</v>
      </c>
      <c r="B209" s="15" t="s">
        <v>246</v>
      </c>
      <c r="C209" s="19">
        <f>(155)*(1)*(1)*(1)*(1 + (0))</f>
        <v>155</v>
      </c>
      <c r="D209" s="19" t="s">
        <v>54</v>
      </c>
      <c r="E209" s="19"/>
      <c r="F209" s="19">
        <f t="shared" si="22"/>
        <v>0</v>
      </c>
    </row>
    <row r="210" spans="1:6" ht="60" x14ac:dyDescent="0.25">
      <c r="A210" s="5" t="s">
        <v>103</v>
      </c>
      <c r="B210" s="15" t="s">
        <v>247</v>
      </c>
      <c r="C210" s="19">
        <f>(281)*(1)*(1)*(1)*(1 + (0))</f>
        <v>281</v>
      </c>
      <c r="D210" s="19" t="s">
        <v>149</v>
      </c>
      <c r="E210" s="19"/>
      <c r="F210" s="19">
        <f t="shared" si="22"/>
        <v>0</v>
      </c>
    </row>
    <row r="211" spans="1:6" ht="150" x14ac:dyDescent="0.25">
      <c r="A211" s="5"/>
      <c r="B211" s="15" t="s">
        <v>248</v>
      </c>
      <c r="C211" s="19">
        <f>(95)*(1)*(1)*(1)*(1 + (0))</f>
        <v>95</v>
      </c>
      <c r="D211" s="19" t="s">
        <v>149</v>
      </c>
      <c r="E211" s="19"/>
      <c r="F211" s="19">
        <f t="shared" si="22"/>
        <v>0</v>
      </c>
    </row>
    <row r="212" spans="1:6" ht="75" x14ac:dyDescent="0.25">
      <c r="A212" s="5" t="s">
        <v>249</v>
      </c>
      <c r="B212" s="15" t="s">
        <v>250</v>
      </c>
      <c r="C212" s="19">
        <f>(67)*(1)*(1)*(1)*(1 + (0))</f>
        <v>67</v>
      </c>
      <c r="D212" s="19" t="s">
        <v>251</v>
      </c>
      <c r="E212" s="19"/>
      <c r="F212" s="19">
        <f t="shared" si="22"/>
        <v>0</v>
      </c>
    </row>
    <row r="213" spans="1:6" ht="30" x14ac:dyDescent="0.25">
      <c r="A213" s="5"/>
      <c r="B213" s="14" t="s">
        <v>252</v>
      </c>
      <c r="C213" s="19"/>
      <c r="D213" s="19"/>
      <c r="E213" s="19"/>
      <c r="F213" s="19"/>
    </row>
    <row r="214" spans="1:6" ht="45" x14ac:dyDescent="0.25">
      <c r="A214" s="5" t="s">
        <v>111</v>
      </c>
      <c r="B214" s="15" t="s">
        <v>253</v>
      </c>
      <c r="C214" s="19">
        <f>(1177)*(1)*(1)*(1)*(1 + (0))</f>
        <v>1177</v>
      </c>
      <c r="D214" s="19" t="s">
        <v>72</v>
      </c>
      <c r="E214" s="19"/>
      <c r="F214" s="19">
        <f t="shared" ref="F214:F220" si="23">ROUND(E214*C214,2)</f>
        <v>0</v>
      </c>
    </row>
    <row r="215" spans="1:6" ht="120" x14ac:dyDescent="0.25">
      <c r="A215" s="5" t="s">
        <v>140</v>
      </c>
      <c r="B215" s="15" t="s">
        <v>254</v>
      </c>
      <c r="C215" s="19">
        <f>(736)*(1)*(1)*(1)*(1 + (0))</f>
        <v>736</v>
      </c>
      <c r="D215" s="19" t="s">
        <v>72</v>
      </c>
      <c r="E215" s="19"/>
      <c r="F215" s="19">
        <f t="shared" si="23"/>
        <v>0</v>
      </c>
    </row>
    <row r="216" spans="1:6" ht="60" x14ac:dyDescent="0.25">
      <c r="A216" s="5" t="s">
        <v>243</v>
      </c>
      <c r="B216" s="15" t="s">
        <v>255</v>
      </c>
      <c r="C216" s="19">
        <f>(1)*(1)*(1)*(1)*(1 + (0))</f>
        <v>1</v>
      </c>
      <c r="D216" s="19" t="s">
        <v>50</v>
      </c>
      <c r="E216" s="19"/>
      <c r="F216" s="19">
        <f t="shared" si="23"/>
        <v>0</v>
      </c>
    </row>
    <row r="217" spans="1:6" ht="90" x14ac:dyDescent="0.25">
      <c r="A217" s="5"/>
      <c r="B217" s="15" t="s">
        <v>256</v>
      </c>
      <c r="C217" s="19">
        <f>(1)*(1)*(1)*(1)*(1 + (0))</f>
        <v>1</v>
      </c>
      <c r="D217" s="19" t="s">
        <v>50</v>
      </c>
      <c r="E217" s="19"/>
      <c r="F217" s="19">
        <f t="shared" si="23"/>
        <v>0</v>
      </c>
    </row>
    <row r="218" spans="1:6" ht="90" x14ac:dyDescent="0.25">
      <c r="A218" s="5"/>
      <c r="B218" s="15" t="s">
        <v>257</v>
      </c>
      <c r="C218" s="19">
        <f>(1)*(1)*(1)*(1)*(1 + (0))</f>
        <v>1</v>
      </c>
      <c r="D218" s="19" t="s">
        <v>50</v>
      </c>
      <c r="E218" s="19"/>
      <c r="F218" s="19">
        <f t="shared" si="23"/>
        <v>0</v>
      </c>
    </row>
    <row r="219" spans="1:6" ht="150" x14ac:dyDescent="0.25">
      <c r="A219" s="5" t="s">
        <v>258</v>
      </c>
      <c r="B219" s="15" t="s">
        <v>259</v>
      </c>
      <c r="C219" s="19">
        <f>(285)*(1)*(1)*(1)*(1 + (0))</f>
        <v>285</v>
      </c>
      <c r="D219" s="19" t="s">
        <v>149</v>
      </c>
      <c r="E219" s="19"/>
      <c r="F219" s="19">
        <f t="shared" si="23"/>
        <v>0</v>
      </c>
    </row>
    <row r="220" spans="1:6" ht="150" x14ac:dyDescent="0.25">
      <c r="A220" s="5" t="s">
        <v>148</v>
      </c>
      <c r="B220" s="15" t="s">
        <v>260</v>
      </c>
      <c r="C220" s="19">
        <f>(163)*(1)*(1)*(1)*(1 + (0))</f>
        <v>163</v>
      </c>
      <c r="D220" s="19" t="s">
        <v>54</v>
      </c>
      <c r="E220" s="19"/>
      <c r="F220" s="19">
        <f t="shared" si="23"/>
        <v>0</v>
      </c>
    </row>
    <row r="221" spans="1:6" ht="30" x14ac:dyDescent="0.25">
      <c r="A221" s="5"/>
      <c r="B221" s="14" t="s">
        <v>261</v>
      </c>
      <c r="C221" s="19"/>
      <c r="D221" s="19"/>
      <c r="E221" s="19"/>
      <c r="F221" s="19"/>
    </row>
    <row r="222" spans="1:6" ht="120" x14ac:dyDescent="0.25">
      <c r="A222" s="5" t="s">
        <v>155</v>
      </c>
      <c r="B222" s="15" t="s">
        <v>262</v>
      </c>
      <c r="C222" s="19">
        <f>(15)*(1)*(1)*(1)*(1 + (0))</f>
        <v>15</v>
      </c>
      <c r="D222" s="19" t="s">
        <v>54</v>
      </c>
      <c r="E222" s="19"/>
      <c r="F222" s="19">
        <f t="shared" ref="F222:F223" si="24">ROUND(E222*C222,2)</f>
        <v>0</v>
      </c>
    </row>
    <row r="223" spans="1:6" ht="240" x14ac:dyDescent="0.25">
      <c r="A223" s="5"/>
      <c r="B223" s="15" t="s">
        <v>263</v>
      </c>
      <c r="C223" s="19">
        <f>(1)*(1)*(1)*(1)*(1 + (0))</f>
        <v>1</v>
      </c>
      <c r="D223" s="19" t="s">
        <v>50</v>
      </c>
      <c r="E223" s="19"/>
      <c r="F223" s="19">
        <f t="shared" si="24"/>
        <v>0</v>
      </c>
    </row>
    <row r="224" spans="1:6" ht="30" x14ac:dyDescent="0.25">
      <c r="A224" s="5"/>
      <c r="B224" s="14" t="s">
        <v>264</v>
      </c>
      <c r="C224" s="19"/>
      <c r="D224" s="19"/>
      <c r="E224" s="19"/>
      <c r="F224" s="19"/>
    </row>
    <row r="225" spans="1:6" ht="150" x14ac:dyDescent="0.25">
      <c r="A225" s="5"/>
      <c r="B225" s="15" t="s">
        <v>265</v>
      </c>
      <c r="C225" s="19">
        <f>(1)*(1)*(1)*(1)*(1 + (0))</f>
        <v>1</v>
      </c>
      <c r="D225" s="19" t="s">
        <v>54</v>
      </c>
      <c r="E225" s="19"/>
      <c r="F225" s="19">
        <f t="shared" ref="F225:F226" si="25">ROUND(E225*C225,2)</f>
        <v>0</v>
      </c>
    </row>
    <row r="226" spans="1:6" ht="150" x14ac:dyDescent="0.25">
      <c r="A226" s="5"/>
      <c r="B226" s="15" t="s">
        <v>266</v>
      </c>
      <c r="C226" s="19">
        <f>(1)*(1)*(1)*(1)*(1 + (0))</f>
        <v>1</v>
      </c>
      <c r="D226" s="19" t="s">
        <v>54</v>
      </c>
      <c r="E226" s="19"/>
      <c r="F226" s="19">
        <f t="shared" si="25"/>
        <v>0</v>
      </c>
    </row>
    <row r="227" spans="1:6" x14ac:dyDescent="0.25">
      <c r="A227" s="5"/>
      <c r="B227" s="14" t="s">
        <v>267</v>
      </c>
      <c r="C227" s="19"/>
      <c r="D227" s="19"/>
      <c r="E227" s="19"/>
      <c r="F227" s="19"/>
    </row>
    <row r="228" spans="1:6" ht="180" x14ac:dyDescent="0.25">
      <c r="A228" s="5" t="s">
        <v>152</v>
      </c>
      <c r="B228" s="15" t="s">
        <v>268</v>
      </c>
      <c r="C228" s="19">
        <f>(1)*(1)*(1)*(1)*(1 + (0))</f>
        <v>1</v>
      </c>
      <c r="D228" s="19" t="s">
        <v>50</v>
      </c>
      <c r="E228" s="19"/>
      <c r="F228" s="19">
        <f>ROUND(E228*C228,2)</f>
        <v>0</v>
      </c>
    </row>
    <row r="229" spans="1:6" ht="15.75" x14ac:dyDescent="0.25">
      <c r="A229" s="3"/>
      <c r="B229" s="10" t="s">
        <v>269</v>
      </c>
      <c r="C229" s="17"/>
      <c r="D229" s="17"/>
      <c r="E229" s="17"/>
      <c r="F229" s="17"/>
    </row>
    <row r="230" spans="1:6" x14ac:dyDescent="0.25">
      <c r="A230" s="4"/>
      <c r="B230" s="11" t="s">
        <v>270</v>
      </c>
      <c r="C230" s="18"/>
      <c r="D230" s="18"/>
      <c r="E230" s="18"/>
      <c r="F230" s="18"/>
    </row>
    <row r="231" spans="1:6" ht="30" x14ac:dyDescent="0.25">
      <c r="A231" s="5" t="s">
        <v>271</v>
      </c>
      <c r="B231" s="12" t="s">
        <v>272</v>
      </c>
      <c r="C231" s="19"/>
      <c r="D231" s="19" t="s">
        <v>273</v>
      </c>
      <c r="E231" s="19"/>
      <c r="F231" s="19"/>
    </row>
    <row r="232" spans="1:6" ht="105" x14ac:dyDescent="0.25">
      <c r="A232" s="5" t="s">
        <v>274</v>
      </c>
      <c r="B232" s="12" t="s">
        <v>275</v>
      </c>
      <c r="C232" s="19"/>
      <c r="D232" s="19" t="s">
        <v>273</v>
      </c>
      <c r="E232" s="19"/>
      <c r="F232" s="19"/>
    </row>
    <row r="233" spans="1:6" x14ac:dyDescent="0.25">
      <c r="A233" s="4"/>
      <c r="B233" s="11" t="s">
        <v>276</v>
      </c>
      <c r="C233" s="18"/>
      <c r="D233" s="18"/>
      <c r="E233" s="18"/>
      <c r="F233" s="18"/>
    </row>
    <row r="234" spans="1:6" x14ac:dyDescent="0.25">
      <c r="A234" s="6"/>
      <c r="B234" s="13" t="s">
        <v>277</v>
      </c>
      <c r="C234" s="20"/>
      <c r="D234" s="20"/>
      <c r="E234" s="20"/>
      <c r="F234" s="20"/>
    </row>
    <row r="235" spans="1:6" ht="120" x14ac:dyDescent="0.25">
      <c r="A235" s="5" t="s">
        <v>278</v>
      </c>
      <c r="B235" s="14" t="s">
        <v>279</v>
      </c>
      <c r="C235" s="19">
        <f>(1)*(1)*(1)*(1)*(1 + (0))</f>
        <v>1</v>
      </c>
      <c r="D235" s="19" t="s">
        <v>50</v>
      </c>
      <c r="E235" s="19"/>
      <c r="F235" s="19">
        <f>ROUND(E235*C235,2)</f>
        <v>0</v>
      </c>
    </row>
    <row r="236" spans="1:6" x14ac:dyDescent="0.25">
      <c r="A236" s="6"/>
      <c r="B236" s="13" t="s">
        <v>280</v>
      </c>
      <c r="C236" s="20"/>
      <c r="D236" s="20"/>
      <c r="E236" s="20"/>
      <c r="F236" s="20"/>
    </row>
    <row r="237" spans="1:6" ht="90" x14ac:dyDescent="0.25">
      <c r="A237" s="5" t="s">
        <v>281</v>
      </c>
      <c r="B237" s="14" t="s">
        <v>282</v>
      </c>
      <c r="C237" s="19">
        <f>(1)*(1)*(1)*(1)*(1 + (0))</f>
        <v>1</v>
      </c>
      <c r="D237" s="19" t="s">
        <v>50</v>
      </c>
      <c r="E237" s="19"/>
      <c r="F237" s="19">
        <f t="shared" ref="F237:F238" si="26">ROUND(E237*C237,2)</f>
        <v>0</v>
      </c>
    </row>
    <row r="238" spans="1:6" ht="60" x14ac:dyDescent="0.25">
      <c r="A238" s="5"/>
      <c r="B238" s="14" t="s">
        <v>283</v>
      </c>
      <c r="C238" s="19">
        <f>(1)*(1)*(1)*(1)*(1 + (0))</f>
        <v>1</v>
      </c>
      <c r="D238" s="19" t="s">
        <v>50</v>
      </c>
      <c r="E238" s="19"/>
      <c r="F238" s="19">
        <f t="shared" si="26"/>
        <v>0</v>
      </c>
    </row>
    <row r="239" spans="1:6" ht="31.5" x14ac:dyDescent="0.25">
      <c r="A239" s="3"/>
      <c r="B239" s="10" t="s">
        <v>284</v>
      </c>
      <c r="C239" s="17"/>
      <c r="D239" s="17"/>
      <c r="E239" s="17"/>
      <c r="F239" s="17"/>
    </row>
    <row r="240" spans="1:6" x14ac:dyDescent="0.25">
      <c r="A240" s="4"/>
      <c r="B240" s="11" t="s">
        <v>285</v>
      </c>
      <c r="C240" s="18"/>
      <c r="D240" s="18"/>
      <c r="E240" s="18"/>
      <c r="F240" s="18"/>
    </row>
    <row r="241" spans="1:6" ht="150" x14ac:dyDescent="0.25">
      <c r="A241" s="5"/>
      <c r="B241" s="12" t="s">
        <v>286</v>
      </c>
      <c r="C241" s="19"/>
      <c r="D241" s="19" t="s">
        <v>10</v>
      </c>
      <c r="E241" s="19"/>
      <c r="F241" s="19"/>
    </row>
    <row r="242" spans="1:6" ht="135" x14ac:dyDescent="0.25">
      <c r="A242" s="5"/>
      <c r="B242" s="12" t="s">
        <v>287</v>
      </c>
      <c r="C242" s="19"/>
      <c r="D242" s="19" t="s">
        <v>10</v>
      </c>
      <c r="E242" s="19"/>
      <c r="F242" s="19"/>
    </row>
    <row r="243" spans="1:6" ht="30" x14ac:dyDescent="0.25">
      <c r="A243" s="5" t="s">
        <v>288</v>
      </c>
      <c r="B243" s="12" t="s">
        <v>289</v>
      </c>
      <c r="C243" s="19"/>
      <c r="D243" s="19" t="s">
        <v>10</v>
      </c>
      <c r="E243" s="19"/>
      <c r="F243" s="19"/>
    </row>
    <row r="244" spans="1:6" ht="30" x14ac:dyDescent="0.25">
      <c r="A244" s="5" t="s">
        <v>290</v>
      </c>
      <c r="B244" s="12" t="s">
        <v>291</v>
      </c>
      <c r="C244" s="19"/>
      <c r="D244" s="19" t="s">
        <v>10</v>
      </c>
      <c r="E244" s="19"/>
      <c r="F244" s="19"/>
    </row>
    <row r="245" spans="1:6" ht="60" x14ac:dyDescent="0.25">
      <c r="A245" s="5"/>
      <c r="B245" s="12" t="s">
        <v>292</v>
      </c>
      <c r="C245" s="19"/>
      <c r="D245" s="19" t="s">
        <v>10</v>
      </c>
      <c r="E245" s="19"/>
      <c r="F245" s="19"/>
    </row>
    <row r="246" spans="1:6" x14ac:dyDescent="0.25">
      <c r="A246" s="4"/>
      <c r="B246" s="11" t="s">
        <v>293</v>
      </c>
      <c r="C246" s="18"/>
      <c r="D246" s="18"/>
      <c r="E246" s="18"/>
      <c r="F246" s="18"/>
    </row>
    <row r="247" spans="1:6" ht="75" x14ac:dyDescent="0.25">
      <c r="A247" s="5" t="s">
        <v>294</v>
      </c>
      <c r="B247" s="12" t="s">
        <v>295</v>
      </c>
      <c r="C247" s="19">
        <f>(1)*(1)*(1)*(1)*(1 + (0))</f>
        <v>1</v>
      </c>
      <c r="D247" s="19" t="s">
        <v>66</v>
      </c>
      <c r="E247" s="19"/>
      <c r="F247" s="19">
        <f t="shared" ref="F247:F248" si="27">ROUND(E247*C247,2)</f>
        <v>0</v>
      </c>
    </row>
    <row r="248" spans="1:6" ht="30" x14ac:dyDescent="0.25">
      <c r="A248" s="5" t="s">
        <v>296</v>
      </c>
      <c r="B248" s="12" t="s">
        <v>297</v>
      </c>
      <c r="C248" s="19">
        <f>(1)*(1)*(1)*(1)*(1 + (0))</f>
        <v>1</v>
      </c>
      <c r="D248" s="19" t="s">
        <v>66</v>
      </c>
      <c r="E248" s="19"/>
      <c r="F248" s="19">
        <f t="shared" si="27"/>
        <v>0</v>
      </c>
    </row>
    <row r="249" spans="1:6" x14ac:dyDescent="0.25">
      <c r="A249" s="4"/>
      <c r="B249" s="11" t="s">
        <v>298</v>
      </c>
      <c r="C249" s="18"/>
      <c r="D249" s="18"/>
      <c r="E249" s="18"/>
      <c r="F249" s="18"/>
    </row>
    <row r="250" spans="1:6" x14ac:dyDescent="0.25">
      <c r="A250" s="6"/>
      <c r="B250" s="13" t="s">
        <v>299</v>
      </c>
      <c r="C250" s="20"/>
      <c r="D250" s="20"/>
      <c r="E250" s="20"/>
      <c r="F250" s="20"/>
    </row>
    <row r="251" spans="1:6" ht="60" x14ac:dyDescent="0.25">
      <c r="A251" s="5"/>
      <c r="B251" s="14" t="s">
        <v>300</v>
      </c>
      <c r="C251" s="19"/>
      <c r="D251" s="19"/>
      <c r="E251" s="19"/>
      <c r="F251" s="19"/>
    </row>
    <row r="252" spans="1:6" x14ac:dyDescent="0.25">
      <c r="A252" s="5" t="s">
        <v>301</v>
      </c>
      <c r="B252" s="15" t="s">
        <v>302</v>
      </c>
      <c r="C252" s="19">
        <f t="shared" ref="C252:C257" si="28">(1)*(1)*(1)*(1)*(1 + (0))</f>
        <v>1</v>
      </c>
      <c r="D252" s="19" t="s">
        <v>66</v>
      </c>
      <c r="E252" s="19"/>
      <c r="F252" s="19">
        <f t="shared" ref="F252:F257" si="29">ROUND(E252*C252,2)</f>
        <v>0</v>
      </c>
    </row>
    <row r="253" spans="1:6" x14ac:dyDescent="0.25">
      <c r="A253" s="5" t="s">
        <v>303</v>
      </c>
      <c r="B253" s="15" t="s">
        <v>304</v>
      </c>
      <c r="C253" s="19">
        <f t="shared" si="28"/>
        <v>1</v>
      </c>
      <c r="D253" s="19" t="s">
        <v>66</v>
      </c>
      <c r="E253" s="19"/>
      <c r="F253" s="19">
        <f t="shared" si="29"/>
        <v>0</v>
      </c>
    </row>
    <row r="254" spans="1:6" x14ac:dyDescent="0.25">
      <c r="A254" s="5" t="s">
        <v>305</v>
      </c>
      <c r="B254" s="15" t="s">
        <v>306</v>
      </c>
      <c r="C254" s="19">
        <f t="shared" si="28"/>
        <v>1</v>
      </c>
      <c r="D254" s="19" t="s">
        <v>66</v>
      </c>
      <c r="E254" s="19"/>
      <c r="F254" s="19">
        <f t="shared" si="29"/>
        <v>0</v>
      </c>
    </row>
    <row r="255" spans="1:6" x14ac:dyDescent="0.25">
      <c r="A255" s="5" t="s">
        <v>307</v>
      </c>
      <c r="B255" s="15" t="s">
        <v>308</v>
      </c>
      <c r="C255" s="19">
        <f t="shared" si="28"/>
        <v>1</v>
      </c>
      <c r="D255" s="19" t="s">
        <v>66</v>
      </c>
      <c r="E255" s="19"/>
      <c r="F255" s="19">
        <f t="shared" si="29"/>
        <v>0</v>
      </c>
    </row>
    <row r="256" spans="1:6" x14ac:dyDescent="0.25">
      <c r="A256" s="5" t="s">
        <v>309</v>
      </c>
      <c r="B256" s="15" t="s">
        <v>310</v>
      </c>
      <c r="C256" s="19">
        <f t="shared" si="28"/>
        <v>1</v>
      </c>
      <c r="D256" s="19" t="s">
        <v>66</v>
      </c>
      <c r="E256" s="19"/>
      <c r="F256" s="19">
        <f t="shared" si="29"/>
        <v>0</v>
      </c>
    </row>
    <row r="257" spans="1:6" ht="30" x14ac:dyDescent="0.25">
      <c r="A257" s="5" t="s">
        <v>311</v>
      </c>
      <c r="B257" s="15" t="s">
        <v>312</v>
      </c>
      <c r="C257" s="19">
        <f t="shared" si="28"/>
        <v>1</v>
      </c>
      <c r="D257" s="19" t="s">
        <v>66</v>
      </c>
      <c r="E257" s="19"/>
      <c r="F257" s="19">
        <f t="shared" si="29"/>
        <v>0</v>
      </c>
    </row>
    <row r="258" spans="1:6" x14ac:dyDescent="0.25">
      <c r="A258" s="4"/>
      <c r="B258" s="11" t="s">
        <v>102</v>
      </c>
      <c r="C258" s="18"/>
      <c r="D258" s="18"/>
      <c r="E258" s="18"/>
      <c r="F258" s="18"/>
    </row>
    <row r="259" spans="1:6" x14ac:dyDescent="0.25">
      <c r="A259" s="6"/>
      <c r="B259" s="13" t="s">
        <v>48</v>
      </c>
      <c r="C259" s="20"/>
      <c r="D259" s="20"/>
      <c r="E259" s="20"/>
      <c r="F259" s="20"/>
    </row>
    <row r="260" spans="1:6" ht="60" x14ac:dyDescent="0.25">
      <c r="A260" s="5"/>
      <c r="B260" s="14" t="s">
        <v>313</v>
      </c>
      <c r="C260" s="19">
        <f>(1)*(1)*(1)*(1)*(1 + (0))</f>
        <v>1</v>
      </c>
      <c r="D260" s="19" t="s">
        <v>50</v>
      </c>
      <c r="E260" s="19"/>
      <c r="F260" s="19">
        <f>ROUND(E260*C260,2)</f>
        <v>0</v>
      </c>
    </row>
    <row r="261" spans="1:6" ht="90" x14ac:dyDescent="0.25">
      <c r="A261" s="6"/>
      <c r="B261" s="13" t="s">
        <v>314</v>
      </c>
      <c r="C261" s="20"/>
      <c r="D261" s="20"/>
      <c r="E261" s="20"/>
      <c r="F261" s="20"/>
    </row>
    <row r="262" spans="1:6" x14ac:dyDescent="0.25">
      <c r="A262" s="5"/>
      <c r="B262" s="14" t="s">
        <v>315</v>
      </c>
      <c r="C262" s="19"/>
      <c r="D262" s="19"/>
      <c r="E262" s="19"/>
      <c r="F262" s="19"/>
    </row>
    <row r="263" spans="1:6" ht="30" x14ac:dyDescent="0.25">
      <c r="A263" s="5"/>
      <c r="B263" s="15" t="s">
        <v>316</v>
      </c>
      <c r="C263" s="19"/>
      <c r="D263" s="19" t="s">
        <v>10</v>
      </c>
      <c r="E263" s="19"/>
      <c r="F263" s="19"/>
    </row>
    <row r="264" spans="1:6" ht="60" x14ac:dyDescent="0.25">
      <c r="A264" s="5" t="s">
        <v>317</v>
      </c>
      <c r="B264" s="15" t="s">
        <v>318</v>
      </c>
      <c r="C264" s="19">
        <f>(1)*(1)*(1)*(1)*(1 + (0))</f>
        <v>1</v>
      </c>
      <c r="D264" s="19" t="s">
        <v>66</v>
      </c>
      <c r="E264" s="19"/>
      <c r="F264" s="19">
        <f t="shared" ref="F264:F266" si="30">ROUND(E264*C264,2)</f>
        <v>0</v>
      </c>
    </row>
    <row r="265" spans="1:6" ht="60" x14ac:dyDescent="0.25">
      <c r="A265" s="5" t="s">
        <v>319</v>
      </c>
      <c r="B265" s="15" t="s">
        <v>320</v>
      </c>
      <c r="C265" s="19">
        <f>(1)*(1)*(1)*(1)*(1 + (0))</f>
        <v>1</v>
      </c>
      <c r="D265" s="19" t="s">
        <v>66</v>
      </c>
      <c r="E265" s="19"/>
      <c r="F265" s="19">
        <f t="shared" si="30"/>
        <v>0</v>
      </c>
    </row>
    <row r="266" spans="1:6" ht="75" x14ac:dyDescent="0.25">
      <c r="A266" s="5" t="s">
        <v>321</v>
      </c>
      <c r="B266" s="15" t="s">
        <v>322</v>
      </c>
      <c r="C266" s="19">
        <f>(1)*(1)*(1)*(1)*(1 + (0))</f>
        <v>1</v>
      </c>
      <c r="D266" s="19" t="s">
        <v>54</v>
      </c>
      <c r="E266" s="19"/>
      <c r="F266" s="19">
        <f t="shared" si="30"/>
        <v>0</v>
      </c>
    </row>
    <row r="267" spans="1:6" ht="165" x14ac:dyDescent="0.25">
      <c r="A267" s="6"/>
      <c r="B267" s="13" t="s">
        <v>323</v>
      </c>
      <c r="C267" s="20"/>
      <c r="D267" s="20"/>
      <c r="E267" s="20"/>
      <c r="F267" s="20"/>
    </row>
    <row r="268" spans="1:6" x14ac:dyDescent="0.25">
      <c r="A268" s="5"/>
      <c r="B268" s="14" t="s">
        <v>181</v>
      </c>
      <c r="C268" s="19"/>
      <c r="D268" s="19"/>
      <c r="E268" s="19"/>
      <c r="F268" s="19"/>
    </row>
    <row r="269" spans="1:6" ht="30" x14ac:dyDescent="0.25">
      <c r="A269" s="5"/>
      <c r="B269" s="15" t="s">
        <v>324</v>
      </c>
      <c r="C269" s="19">
        <f>(39)*(1)*(1)*(1)*(1 + (0))</f>
        <v>39</v>
      </c>
      <c r="D269" s="19" t="s">
        <v>54</v>
      </c>
      <c r="E269" s="19"/>
      <c r="F269" s="19">
        <f t="shared" ref="F269:F276" si="31">ROUND(E269*C269,2)</f>
        <v>0</v>
      </c>
    </row>
    <row r="270" spans="1:6" ht="30" x14ac:dyDescent="0.25">
      <c r="A270" s="5"/>
      <c r="B270" s="15" t="s">
        <v>325</v>
      </c>
      <c r="C270" s="19">
        <f>(20)*(1)*(1)*(1)*(1 + (0))</f>
        <v>20</v>
      </c>
      <c r="D270" s="19" t="s">
        <v>54</v>
      </c>
      <c r="E270" s="19"/>
      <c r="F270" s="19">
        <f t="shared" si="31"/>
        <v>0</v>
      </c>
    </row>
    <row r="271" spans="1:6" ht="30" x14ac:dyDescent="0.25">
      <c r="A271" s="5"/>
      <c r="B271" s="15" t="s">
        <v>326</v>
      </c>
      <c r="C271" s="19">
        <f>(4)*(1)*(1)*(1)*(1 + (0))</f>
        <v>4</v>
      </c>
      <c r="D271" s="19" t="s">
        <v>54</v>
      </c>
      <c r="E271" s="19"/>
      <c r="F271" s="19">
        <f t="shared" si="31"/>
        <v>0</v>
      </c>
    </row>
    <row r="272" spans="1:6" ht="30" x14ac:dyDescent="0.25">
      <c r="A272" s="5"/>
      <c r="B272" s="15" t="s">
        <v>327</v>
      </c>
      <c r="C272" s="19">
        <f>(13)*(1)*(1)*(1)*(1 + (0))</f>
        <v>13</v>
      </c>
      <c r="D272" s="19" t="s">
        <v>54</v>
      </c>
      <c r="E272" s="19"/>
      <c r="F272" s="19">
        <f t="shared" si="31"/>
        <v>0</v>
      </c>
    </row>
    <row r="273" spans="1:6" ht="30" x14ac:dyDescent="0.25">
      <c r="A273" s="5"/>
      <c r="B273" s="15" t="s">
        <v>328</v>
      </c>
      <c r="C273" s="19">
        <f>(4)*(1)*(1)*(1)*(1 + (0))</f>
        <v>4</v>
      </c>
      <c r="D273" s="19" t="s">
        <v>54</v>
      </c>
      <c r="E273" s="19"/>
      <c r="F273" s="19">
        <f t="shared" si="31"/>
        <v>0</v>
      </c>
    </row>
    <row r="274" spans="1:6" ht="45" x14ac:dyDescent="0.25">
      <c r="A274" s="5"/>
      <c r="B274" s="15" t="s">
        <v>329</v>
      </c>
      <c r="C274" s="19">
        <f>(10)*(1)*(1)*(1)*(1 + (0))</f>
        <v>10</v>
      </c>
      <c r="D274" s="19" t="s">
        <v>54</v>
      </c>
      <c r="E274" s="19"/>
      <c r="F274" s="19">
        <f t="shared" si="31"/>
        <v>0</v>
      </c>
    </row>
    <row r="275" spans="1:6" ht="45" x14ac:dyDescent="0.25">
      <c r="A275" s="5"/>
      <c r="B275" s="15" t="s">
        <v>330</v>
      </c>
      <c r="C275" s="19">
        <f>(3)*(1)*(1)*(1)*(1 + (0))</f>
        <v>3</v>
      </c>
      <c r="D275" s="19" t="s">
        <v>54</v>
      </c>
      <c r="E275" s="19"/>
      <c r="F275" s="19">
        <f t="shared" si="31"/>
        <v>0</v>
      </c>
    </row>
    <row r="276" spans="1:6" ht="45" x14ac:dyDescent="0.25">
      <c r="A276" s="5"/>
      <c r="B276" s="15" t="s">
        <v>331</v>
      </c>
      <c r="C276" s="19">
        <f>(4)*(1)*(1)*(1)*(1 + (0))</f>
        <v>4</v>
      </c>
      <c r="D276" s="19" t="s">
        <v>54</v>
      </c>
      <c r="E276" s="19"/>
      <c r="F276" s="19">
        <f t="shared" si="31"/>
        <v>0</v>
      </c>
    </row>
    <row r="277" spans="1:6" x14ac:dyDescent="0.25">
      <c r="A277" s="5"/>
      <c r="B277" s="14" t="s">
        <v>185</v>
      </c>
      <c r="C277" s="19"/>
      <c r="D277" s="19"/>
      <c r="E277" s="19"/>
      <c r="F277" s="19"/>
    </row>
    <row r="278" spans="1:6" ht="30" x14ac:dyDescent="0.25">
      <c r="A278" s="5"/>
      <c r="B278" s="15" t="s">
        <v>324</v>
      </c>
      <c r="C278" s="19">
        <f>(22)*(1)*(1)*(1)*(1 + (0))</f>
        <v>22</v>
      </c>
      <c r="D278" s="19" t="s">
        <v>54</v>
      </c>
      <c r="E278" s="19"/>
      <c r="F278" s="19">
        <f t="shared" ref="F278:F281" si="32">ROUND(E278*C278,2)</f>
        <v>0</v>
      </c>
    </row>
    <row r="279" spans="1:6" ht="30" x14ac:dyDescent="0.25">
      <c r="A279" s="5"/>
      <c r="B279" s="15" t="s">
        <v>325</v>
      </c>
      <c r="C279" s="19">
        <f>(15)*(1)*(1)*(1)*(1 + (0))</f>
        <v>15</v>
      </c>
      <c r="D279" s="19" t="s">
        <v>54</v>
      </c>
      <c r="E279" s="19"/>
      <c r="F279" s="19">
        <f t="shared" si="32"/>
        <v>0</v>
      </c>
    </row>
    <row r="280" spans="1:6" ht="45" x14ac:dyDescent="0.25">
      <c r="A280" s="5"/>
      <c r="B280" s="15" t="s">
        <v>329</v>
      </c>
      <c r="C280" s="19">
        <f>(2)*(1)*(1)*(1)*(1 + (0))</f>
        <v>2</v>
      </c>
      <c r="D280" s="19" t="s">
        <v>54</v>
      </c>
      <c r="E280" s="19"/>
      <c r="F280" s="19">
        <f t="shared" si="32"/>
        <v>0</v>
      </c>
    </row>
    <row r="281" spans="1:6" ht="45" x14ac:dyDescent="0.25">
      <c r="A281" s="5"/>
      <c r="B281" s="15" t="s">
        <v>330</v>
      </c>
      <c r="C281" s="19">
        <f>(1)*(1)*(1)*(1)*(1 + (0))</f>
        <v>1</v>
      </c>
      <c r="D281" s="19" t="s">
        <v>54</v>
      </c>
      <c r="E281" s="19"/>
      <c r="F281" s="19">
        <f t="shared" si="32"/>
        <v>0</v>
      </c>
    </row>
    <row r="282" spans="1:6" x14ac:dyDescent="0.25">
      <c r="A282" s="5"/>
      <c r="B282" s="14" t="s">
        <v>186</v>
      </c>
      <c r="C282" s="19"/>
      <c r="D282" s="19"/>
      <c r="E282" s="19"/>
      <c r="F282" s="19"/>
    </row>
    <row r="283" spans="1:6" ht="30" x14ac:dyDescent="0.25">
      <c r="A283" s="5"/>
      <c r="B283" s="15" t="s">
        <v>325</v>
      </c>
      <c r="C283" s="19">
        <f>(10)*(1)*(1)*(1)*(1 + (0))</f>
        <v>10</v>
      </c>
      <c r="D283" s="19" t="s">
        <v>54</v>
      </c>
      <c r="E283" s="19"/>
      <c r="F283" s="19">
        <f t="shared" ref="F283:F285" si="33">ROUND(E283*C283,2)</f>
        <v>0</v>
      </c>
    </row>
    <row r="284" spans="1:6" ht="45" x14ac:dyDescent="0.25">
      <c r="A284" s="5"/>
      <c r="B284" s="15" t="s">
        <v>329</v>
      </c>
      <c r="C284" s="19">
        <f>(2)*(1)*(1)*(1)*(1 + (0))</f>
        <v>2</v>
      </c>
      <c r="D284" s="19" t="s">
        <v>54</v>
      </c>
      <c r="E284" s="19"/>
      <c r="F284" s="19">
        <f t="shared" si="33"/>
        <v>0</v>
      </c>
    </row>
    <row r="285" spans="1:6" ht="45" x14ac:dyDescent="0.25">
      <c r="A285" s="5"/>
      <c r="B285" s="15" t="s">
        <v>330</v>
      </c>
      <c r="C285" s="19">
        <f>(2)*(1)*(1)*(1)*(1 + (0))</f>
        <v>2</v>
      </c>
      <c r="D285" s="19" t="s">
        <v>54</v>
      </c>
      <c r="E285" s="19"/>
      <c r="F285" s="19">
        <f t="shared" si="33"/>
        <v>0</v>
      </c>
    </row>
    <row r="286" spans="1:6" x14ac:dyDescent="0.25">
      <c r="A286" s="5"/>
      <c r="B286" s="14" t="s">
        <v>332</v>
      </c>
      <c r="C286" s="19"/>
      <c r="D286" s="19"/>
      <c r="E286" s="19"/>
      <c r="F286" s="19"/>
    </row>
    <row r="287" spans="1:6" ht="30" x14ac:dyDescent="0.25">
      <c r="A287" s="5"/>
      <c r="B287" s="15" t="s">
        <v>325</v>
      </c>
      <c r="C287" s="19">
        <f>(12)*(1)*(1)*(1)*(1 + (0))</f>
        <v>12</v>
      </c>
      <c r="D287" s="19" t="s">
        <v>54</v>
      </c>
      <c r="E287" s="19"/>
      <c r="F287" s="19">
        <f t="shared" ref="F287:F288" si="34">ROUND(E287*C287,2)</f>
        <v>0</v>
      </c>
    </row>
    <row r="288" spans="1:6" ht="45" x14ac:dyDescent="0.25">
      <c r="A288" s="5"/>
      <c r="B288" s="15" t="s">
        <v>329</v>
      </c>
      <c r="C288" s="19">
        <f>(3)*(1)*(1)*(1)*(1 + (0))</f>
        <v>3</v>
      </c>
      <c r="D288" s="19" t="s">
        <v>54</v>
      </c>
      <c r="E288" s="19"/>
      <c r="F288" s="19">
        <f t="shared" si="34"/>
        <v>0</v>
      </c>
    </row>
    <row r="289" spans="1:6" ht="150" x14ac:dyDescent="0.25">
      <c r="A289" s="6"/>
      <c r="B289" s="13" t="s">
        <v>333</v>
      </c>
      <c r="C289" s="20"/>
      <c r="D289" s="20"/>
      <c r="E289" s="20"/>
      <c r="F289" s="20"/>
    </row>
    <row r="290" spans="1:6" x14ac:dyDescent="0.25">
      <c r="A290" s="5"/>
      <c r="B290" s="14" t="s">
        <v>181</v>
      </c>
      <c r="C290" s="19"/>
      <c r="D290" s="19"/>
      <c r="E290" s="19"/>
      <c r="F290" s="19"/>
    </row>
    <row r="291" spans="1:6" x14ac:dyDescent="0.25">
      <c r="A291" s="5"/>
      <c r="B291" s="15" t="s">
        <v>334</v>
      </c>
      <c r="C291" s="19">
        <f>(1)*(1)*(1)*(1)*(1 + (0))</f>
        <v>1</v>
      </c>
      <c r="D291" s="19" t="s">
        <v>54</v>
      </c>
      <c r="E291" s="19"/>
      <c r="F291" s="19">
        <f t="shared" ref="F291:F294" si="35">ROUND(E291*C291,2)</f>
        <v>0</v>
      </c>
    </row>
    <row r="292" spans="1:6" x14ac:dyDescent="0.25">
      <c r="A292" s="5" t="s">
        <v>335</v>
      </c>
      <c r="B292" s="15" t="s">
        <v>336</v>
      </c>
      <c r="C292" s="19">
        <f>(23)*(1)*(1)*(1)*(1 + (0))</f>
        <v>23</v>
      </c>
      <c r="D292" s="19" t="s">
        <v>54</v>
      </c>
      <c r="E292" s="19"/>
      <c r="F292" s="19">
        <f t="shared" si="35"/>
        <v>0</v>
      </c>
    </row>
    <row r="293" spans="1:6" x14ac:dyDescent="0.25">
      <c r="A293" s="5"/>
      <c r="B293" s="15" t="s">
        <v>337</v>
      </c>
      <c r="C293" s="19">
        <f>(20)*(1)*(1)*(1)*(1 + (0))</f>
        <v>20</v>
      </c>
      <c r="D293" s="19" t="s">
        <v>54</v>
      </c>
      <c r="E293" s="19"/>
      <c r="F293" s="19">
        <f t="shared" si="35"/>
        <v>0</v>
      </c>
    </row>
    <row r="294" spans="1:6" x14ac:dyDescent="0.25">
      <c r="A294" s="5"/>
      <c r="B294" s="15" t="s">
        <v>338</v>
      </c>
      <c r="C294" s="19">
        <f>(17)*(1)*(1)*(1)*(1 + (0))</f>
        <v>17</v>
      </c>
      <c r="D294" s="19" t="s">
        <v>54</v>
      </c>
      <c r="E294" s="19"/>
      <c r="F294" s="19">
        <f t="shared" si="35"/>
        <v>0</v>
      </c>
    </row>
    <row r="295" spans="1:6" x14ac:dyDescent="0.25">
      <c r="A295" s="5"/>
      <c r="B295" s="14" t="s">
        <v>185</v>
      </c>
      <c r="C295" s="19"/>
      <c r="D295" s="19"/>
      <c r="E295" s="19"/>
      <c r="F295" s="19"/>
    </row>
    <row r="296" spans="1:6" x14ac:dyDescent="0.25">
      <c r="A296" s="5"/>
      <c r="B296" s="15" t="s">
        <v>336</v>
      </c>
      <c r="C296" s="19">
        <f>(16)*(1)*(1)*(1)*(1 + (0))</f>
        <v>16</v>
      </c>
      <c r="D296" s="19" t="s">
        <v>54</v>
      </c>
      <c r="E296" s="19"/>
      <c r="F296" s="19">
        <f t="shared" ref="F296:F298" si="36">ROUND(E296*C296,2)</f>
        <v>0</v>
      </c>
    </row>
    <row r="297" spans="1:6" x14ac:dyDescent="0.25">
      <c r="A297" s="5"/>
      <c r="B297" s="15" t="s">
        <v>337</v>
      </c>
      <c r="C297" s="19">
        <f>(10)*(1)*(1)*(1)*(1 + (0))</f>
        <v>10</v>
      </c>
      <c r="D297" s="19" t="s">
        <v>54</v>
      </c>
      <c r="E297" s="19"/>
      <c r="F297" s="19">
        <f t="shared" si="36"/>
        <v>0</v>
      </c>
    </row>
    <row r="298" spans="1:6" x14ac:dyDescent="0.25">
      <c r="A298" s="5"/>
      <c r="B298" s="15" t="s">
        <v>338</v>
      </c>
      <c r="C298" s="19">
        <f>(4)*(1)*(1)*(1)*(1 + (0))</f>
        <v>4</v>
      </c>
      <c r="D298" s="19" t="s">
        <v>54</v>
      </c>
      <c r="E298" s="19"/>
      <c r="F298" s="19">
        <f t="shared" si="36"/>
        <v>0</v>
      </c>
    </row>
    <row r="299" spans="1:6" x14ac:dyDescent="0.25">
      <c r="A299" s="5"/>
      <c r="B299" s="14" t="s">
        <v>186</v>
      </c>
      <c r="C299" s="19"/>
      <c r="D299" s="19"/>
      <c r="E299" s="19"/>
      <c r="F299" s="19"/>
    </row>
    <row r="300" spans="1:6" x14ac:dyDescent="0.25">
      <c r="A300" s="5"/>
      <c r="B300" s="15" t="s">
        <v>336</v>
      </c>
      <c r="C300" s="19">
        <f>(42)*(1)*(1)*(1)*(1 + (0))</f>
        <v>42</v>
      </c>
      <c r="D300" s="19" t="s">
        <v>54</v>
      </c>
      <c r="E300" s="19"/>
      <c r="F300" s="19">
        <f t="shared" ref="F300:F302" si="37">ROUND(E300*C300,2)</f>
        <v>0</v>
      </c>
    </row>
    <row r="301" spans="1:6" x14ac:dyDescent="0.25">
      <c r="A301" s="5"/>
      <c r="B301" s="15" t="s">
        <v>337</v>
      </c>
      <c r="C301" s="19">
        <f>(6)*(1)*(1)*(1)*(1 + (0))</f>
        <v>6</v>
      </c>
      <c r="D301" s="19" t="s">
        <v>54</v>
      </c>
      <c r="E301" s="19"/>
      <c r="F301" s="19">
        <f t="shared" si="37"/>
        <v>0</v>
      </c>
    </row>
    <row r="302" spans="1:6" x14ac:dyDescent="0.25">
      <c r="A302" s="5"/>
      <c r="B302" s="15" t="s">
        <v>338</v>
      </c>
      <c r="C302" s="19">
        <f>(4)*(1)*(1)*(1)*(1 + (0))</f>
        <v>4</v>
      </c>
      <c r="D302" s="19" t="s">
        <v>54</v>
      </c>
      <c r="E302" s="19"/>
      <c r="F302" s="19">
        <f t="shared" si="37"/>
        <v>0</v>
      </c>
    </row>
    <row r="303" spans="1:6" x14ac:dyDescent="0.25">
      <c r="A303" s="5"/>
      <c r="B303" s="14" t="s">
        <v>332</v>
      </c>
      <c r="C303" s="19"/>
      <c r="D303" s="19"/>
      <c r="E303" s="19"/>
      <c r="F303" s="19"/>
    </row>
    <row r="304" spans="1:6" x14ac:dyDescent="0.25">
      <c r="A304" s="5"/>
      <c r="B304" s="15" t="s">
        <v>336</v>
      </c>
      <c r="C304" s="19">
        <f>(3)*(1)*(1)*(1)*(1 + (0))</f>
        <v>3</v>
      </c>
      <c r="D304" s="19" t="s">
        <v>54</v>
      </c>
      <c r="E304" s="19"/>
      <c r="F304" s="19">
        <f t="shared" ref="F304:F306" si="38">ROUND(E304*C304,2)</f>
        <v>0</v>
      </c>
    </row>
    <row r="305" spans="1:6" x14ac:dyDescent="0.25">
      <c r="A305" s="5"/>
      <c r="B305" s="15" t="s">
        <v>337</v>
      </c>
      <c r="C305" s="19">
        <f>(3)*(1)*(1)*(1)*(1 + (0))</f>
        <v>3</v>
      </c>
      <c r="D305" s="19" t="s">
        <v>54</v>
      </c>
      <c r="E305" s="19"/>
      <c r="F305" s="19">
        <f t="shared" si="38"/>
        <v>0</v>
      </c>
    </row>
    <row r="306" spans="1:6" x14ac:dyDescent="0.25">
      <c r="A306" s="5"/>
      <c r="B306" s="15" t="s">
        <v>338</v>
      </c>
      <c r="C306" s="19">
        <f>(3)*(1)*(1)*(1)*(1 + (0))</f>
        <v>3</v>
      </c>
      <c r="D306" s="19" t="s">
        <v>54</v>
      </c>
      <c r="E306" s="19"/>
      <c r="F306" s="19">
        <f t="shared" si="38"/>
        <v>0</v>
      </c>
    </row>
    <row r="307" spans="1:6" ht="210" x14ac:dyDescent="0.25">
      <c r="A307" s="6"/>
      <c r="B307" s="13" t="s">
        <v>339</v>
      </c>
      <c r="C307" s="20"/>
      <c r="D307" s="20"/>
      <c r="E307" s="20"/>
      <c r="F307" s="20"/>
    </row>
    <row r="308" spans="1:6" x14ac:dyDescent="0.25">
      <c r="A308" s="5"/>
      <c r="B308" s="14" t="s">
        <v>340</v>
      </c>
      <c r="C308" s="19"/>
      <c r="D308" s="19"/>
      <c r="E308" s="19"/>
      <c r="F308" s="19"/>
    </row>
    <row r="309" spans="1:6" x14ac:dyDescent="0.25">
      <c r="A309" s="5"/>
      <c r="B309" s="15" t="s">
        <v>341</v>
      </c>
      <c r="C309" s="19">
        <f>(1)*(1)*(1)*(1)*(1 + (0))</f>
        <v>1</v>
      </c>
      <c r="D309" s="19" t="s">
        <v>50</v>
      </c>
      <c r="E309" s="19"/>
      <c r="F309" s="19">
        <f>ROUND(E309*C309,2)</f>
        <v>0</v>
      </c>
    </row>
    <row r="310" spans="1:6" ht="18.75" x14ac:dyDescent="0.25">
      <c r="A310" s="2"/>
      <c r="B310" s="9" t="s">
        <v>342</v>
      </c>
      <c r="C310" s="16"/>
      <c r="D310" s="16"/>
      <c r="E310" s="16"/>
      <c r="F310" s="16"/>
    </row>
    <row r="311" spans="1:6" ht="15.75" x14ac:dyDescent="0.25">
      <c r="A311" s="3"/>
      <c r="B311" s="10"/>
      <c r="C311" s="17"/>
      <c r="D311" s="17"/>
      <c r="E311" s="17"/>
      <c r="F311" s="19"/>
    </row>
    <row r="312" spans="1:6" x14ac:dyDescent="0.25">
      <c r="A312" s="4"/>
      <c r="B312" s="11" t="s">
        <v>343</v>
      </c>
      <c r="C312" s="18"/>
      <c r="D312" s="18"/>
      <c r="E312" s="18"/>
      <c r="F312" s="19"/>
    </row>
    <row r="313" spans="1:6" x14ac:dyDescent="0.25">
      <c r="A313" s="6"/>
      <c r="B313" s="13" t="s">
        <v>344</v>
      </c>
      <c r="C313" s="20"/>
      <c r="D313" s="20"/>
      <c r="E313" s="20"/>
      <c r="F313" s="19"/>
    </row>
    <row r="314" spans="1:6" x14ac:dyDescent="0.25">
      <c r="A314" s="5"/>
      <c r="B314" s="14" t="s">
        <v>345</v>
      </c>
      <c r="C314" s="19"/>
      <c r="D314" s="19"/>
      <c r="E314" s="19"/>
      <c r="F314" s="19"/>
    </row>
    <row r="315" spans="1:6" x14ac:dyDescent="0.25">
      <c r="A315" s="5"/>
      <c r="B315" s="15" t="s">
        <v>346</v>
      </c>
      <c r="C315" s="19">
        <f>(14)*(1)*(1)*(1)*(1 + (0))</f>
        <v>14</v>
      </c>
      <c r="D315" s="19" t="s">
        <v>251</v>
      </c>
      <c r="E315" s="19"/>
      <c r="F315" s="19">
        <f>ROUND(E315*C315,2)</f>
        <v>0</v>
      </c>
    </row>
    <row r="316" spans="1:6" x14ac:dyDescent="0.25">
      <c r="A316" s="5"/>
      <c r="B316" s="14" t="s">
        <v>347</v>
      </c>
      <c r="C316" s="19"/>
      <c r="D316" s="19"/>
      <c r="E316" s="19"/>
      <c r="F316" s="19"/>
    </row>
    <row r="317" spans="1:6" x14ac:dyDescent="0.25">
      <c r="A317" s="5"/>
      <c r="B317" s="15" t="s">
        <v>348</v>
      </c>
      <c r="C317" s="19">
        <f>(6)*(1)*(1)*(1)*(1 + (0))</f>
        <v>6</v>
      </c>
      <c r="D317" s="19" t="s">
        <v>72</v>
      </c>
      <c r="E317" s="19"/>
      <c r="F317" s="19">
        <f t="shared" ref="F317:F318" si="39">ROUND(E317*C317,2)</f>
        <v>0</v>
      </c>
    </row>
    <row r="318" spans="1:6" ht="75" x14ac:dyDescent="0.25">
      <c r="A318" s="5"/>
      <c r="B318" s="15" t="s">
        <v>349</v>
      </c>
      <c r="C318" s="19">
        <f>(1)*(1)*(1)*(1)*(1 + (0))</f>
        <v>1</v>
      </c>
      <c r="D318" s="19" t="s">
        <v>50</v>
      </c>
      <c r="E318" s="19"/>
      <c r="F318" s="19">
        <f t="shared" si="39"/>
        <v>0</v>
      </c>
    </row>
    <row r="319" spans="1:6" ht="60" x14ac:dyDescent="0.25">
      <c r="A319" s="6"/>
      <c r="B319" s="13" t="s">
        <v>350</v>
      </c>
      <c r="C319" s="20"/>
      <c r="D319" s="20"/>
      <c r="E319" s="20"/>
      <c r="F319" s="19"/>
    </row>
    <row r="320" spans="1:6" x14ac:dyDescent="0.25">
      <c r="A320" s="5"/>
      <c r="B320" s="14" t="s">
        <v>345</v>
      </c>
      <c r="C320" s="19"/>
      <c r="D320" s="19"/>
      <c r="E320" s="19"/>
      <c r="F320" s="19"/>
    </row>
    <row r="321" spans="1:6" x14ac:dyDescent="0.25">
      <c r="A321" s="5"/>
      <c r="B321" s="15" t="s">
        <v>346</v>
      </c>
      <c r="C321" s="19">
        <f>(45)*(1)*(1)*(1)*(1 + (0))</f>
        <v>45</v>
      </c>
      <c r="D321" s="19" t="s">
        <v>72</v>
      </c>
      <c r="E321" s="19"/>
      <c r="F321" s="19">
        <f>ROUND(E321*C321,2)</f>
        <v>0</v>
      </c>
    </row>
    <row r="322" spans="1:6" x14ac:dyDescent="0.25">
      <c r="A322" s="6"/>
      <c r="B322" s="13" t="s">
        <v>351</v>
      </c>
      <c r="C322" s="20"/>
      <c r="D322" s="20"/>
      <c r="E322" s="20"/>
      <c r="F322" s="19"/>
    </row>
    <row r="323" spans="1:6" x14ac:dyDescent="0.25">
      <c r="A323" s="5"/>
      <c r="B323" s="14" t="s">
        <v>352</v>
      </c>
      <c r="C323" s="19"/>
      <c r="D323" s="19"/>
      <c r="E323" s="19"/>
      <c r="F323" s="19"/>
    </row>
    <row r="324" spans="1:6" x14ac:dyDescent="0.25">
      <c r="A324" s="5" t="s">
        <v>353</v>
      </c>
      <c r="B324" s="15" t="s">
        <v>354</v>
      </c>
      <c r="C324" s="19">
        <f>(1)*(1)*(1)*(1)*(1 + (0))</f>
        <v>1</v>
      </c>
      <c r="D324" s="19" t="s">
        <v>50</v>
      </c>
      <c r="E324" s="19"/>
      <c r="F324" s="19">
        <f>ROUND(E324*C324,2)</f>
        <v>0</v>
      </c>
    </row>
    <row r="325" spans="1:6" x14ac:dyDescent="0.25">
      <c r="A325" s="5"/>
      <c r="B325" s="14" t="s">
        <v>355</v>
      </c>
      <c r="C325" s="19"/>
      <c r="D325" s="19"/>
      <c r="E325" s="19"/>
      <c r="F325" s="19"/>
    </row>
    <row r="326" spans="1:6" x14ac:dyDescent="0.25">
      <c r="A326" s="5" t="s">
        <v>356</v>
      </c>
      <c r="B326" s="15" t="s">
        <v>357</v>
      </c>
      <c r="C326" s="19">
        <f>(14)*(1)*(1)*(1)*(1 + (0))</f>
        <v>14</v>
      </c>
      <c r="D326" s="19" t="s">
        <v>251</v>
      </c>
      <c r="E326" s="19"/>
      <c r="F326" s="19">
        <f>ROUND(E326*C326,2)</f>
        <v>0</v>
      </c>
    </row>
    <row r="327" spans="1:6" ht="60" x14ac:dyDescent="0.25">
      <c r="A327" s="6"/>
      <c r="B327" s="13" t="s">
        <v>358</v>
      </c>
      <c r="C327" s="20"/>
      <c r="D327" s="20"/>
      <c r="E327" s="20"/>
      <c r="F327" s="19"/>
    </row>
    <row r="328" spans="1:6" x14ac:dyDescent="0.25">
      <c r="A328" s="5"/>
      <c r="B328" s="14" t="s">
        <v>359</v>
      </c>
      <c r="C328" s="19"/>
      <c r="D328" s="19"/>
      <c r="E328" s="19"/>
      <c r="F328" s="19"/>
    </row>
    <row r="329" spans="1:6" x14ac:dyDescent="0.25">
      <c r="A329" s="5"/>
      <c r="B329" s="15" t="s">
        <v>360</v>
      </c>
      <c r="C329" s="19">
        <f>(10)*(1)*(1)*(1)*(1 + (0))</f>
        <v>10</v>
      </c>
      <c r="D329" s="19" t="s">
        <v>251</v>
      </c>
      <c r="E329" s="19"/>
      <c r="F329" s="19">
        <f>ROUND(E329*C329,2)</f>
        <v>0</v>
      </c>
    </row>
    <row r="330" spans="1:6" ht="60" x14ac:dyDescent="0.25">
      <c r="A330" s="6"/>
      <c r="B330" s="13" t="s">
        <v>361</v>
      </c>
      <c r="C330" s="20"/>
      <c r="D330" s="20"/>
      <c r="E330" s="20"/>
      <c r="F330" s="19"/>
    </row>
    <row r="331" spans="1:6" x14ac:dyDescent="0.25">
      <c r="A331" s="5"/>
      <c r="B331" s="14" t="s">
        <v>359</v>
      </c>
      <c r="C331" s="19"/>
      <c r="D331" s="19"/>
      <c r="E331" s="19"/>
      <c r="F331" s="19"/>
    </row>
    <row r="332" spans="1:6" x14ac:dyDescent="0.25">
      <c r="A332" s="5"/>
      <c r="B332" s="15" t="s">
        <v>360</v>
      </c>
      <c r="C332" s="19">
        <f>(4)*(1)*(1)*(1)*(1 + (0))</f>
        <v>4</v>
      </c>
      <c r="D332" s="19" t="s">
        <v>251</v>
      </c>
      <c r="E332" s="19"/>
      <c r="F332" s="19">
        <f>ROUND(E332*C332,2)</f>
        <v>0</v>
      </c>
    </row>
    <row r="333" spans="1:6" x14ac:dyDescent="0.25">
      <c r="A333" s="5"/>
      <c r="B333" s="14" t="s">
        <v>362</v>
      </c>
      <c r="C333" s="19"/>
      <c r="D333" s="19"/>
      <c r="E333" s="19"/>
      <c r="F333" s="19"/>
    </row>
    <row r="334" spans="1:6" x14ac:dyDescent="0.25">
      <c r="A334" s="5"/>
      <c r="B334" s="15" t="s">
        <v>363</v>
      </c>
      <c r="C334" s="19">
        <f>(116)*(1)*(1)*(1)*(1 + (0))</f>
        <v>116</v>
      </c>
      <c r="D334" s="19" t="s">
        <v>251</v>
      </c>
      <c r="E334" s="19"/>
      <c r="F334" s="19">
        <f>ROUND(E334*C334,2)</f>
        <v>0</v>
      </c>
    </row>
    <row r="335" spans="1:6" ht="45" x14ac:dyDescent="0.25">
      <c r="A335" s="6"/>
      <c r="B335" s="13" t="s">
        <v>364</v>
      </c>
      <c r="C335" s="20"/>
      <c r="D335" s="20"/>
      <c r="E335" s="20"/>
      <c r="F335" s="19"/>
    </row>
    <row r="336" spans="1:6" x14ac:dyDescent="0.25">
      <c r="A336" s="5"/>
      <c r="B336" s="14" t="s">
        <v>365</v>
      </c>
      <c r="C336" s="19"/>
      <c r="D336" s="19"/>
      <c r="E336" s="19"/>
      <c r="F336" s="19"/>
    </row>
    <row r="337" spans="1:6" ht="30" x14ac:dyDescent="0.25">
      <c r="A337" s="5" t="s">
        <v>366</v>
      </c>
      <c r="B337" s="15" t="s">
        <v>367</v>
      </c>
      <c r="C337" s="19">
        <f>(11)*(1)*(1)*(1)*(1 + (0))</f>
        <v>11</v>
      </c>
      <c r="D337" s="19" t="s">
        <v>72</v>
      </c>
      <c r="E337" s="19"/>
      <c r="F337" s="19">
        <f t="shared" ref="F337:F338" si="40">ROUND(E337*C337,2)</f>
        <v>0</v>
      </c>
    </row>
    <row r="338" spans="1:6" ht="30" x14ac:dyDescent="0.25">
      <c r="A338" s="5" t="s">
        <v>366</v>
      </c>
      <c r="B338" s="15" t="s">
        <v>368</v>
      </c>
      <c r="C338" s="19">
        <f>(702)*(1)*(1)*(1)*(1 + (0))</f>
        <v>702</v>
      </c>
      <c r="D338" s="19" t="s">
        <v>72</v>
      </c>
      <c r="E338" s="19"/>
      <c r="F338" s="19">
        <f t="shared" si="40"/>
        <v>0</v>
      </c>
    </row>
    <row r="339" spans="1:6" x14ac:dyDescent="0.25">
      <c r="A339" s="4"/>
      <c r="B339" s="11" t="s">
        <v>369</v>
      </c>
      <c r="C339" s="18"/>
      <c r="D339" s="18"/>
      <c r="E339" s="18"/>
      <c r="F339" s="19"/>
    </row>
    <row r="340" spans="1:6" ht="30" x14ac:dyDescent="0.25">
      <c r="A340" s="6"/>
      <c r="B340" s="13" t="s">
        <v>370</v>
      </c>
      <c r="C340" s="20"/>
      <c r="D340" s="20"/>
      <c r="E340" s="20"/>
      <c r="F340" s="19"/>
    </row>
    <row r="341" spans="1:6" x14ac:dyDescent="0.25">
      <c r="A341" s="5"/>
      <c r="B341" s="14" t="s">
        <v>371</v>
      </c>
      <c r="C341" s="19"/>
      <c r="D341" s="19"/>
      <c r="E341" s="19"/>
      <c r="F341" s="19"/>
    </row>
    <row r="342" spans="1:6" x14ac:dyDescent="0.25">
      <c r="A342" s="5"/>
      <c r="B342" s="15" t="s">
        <v>372</v>
      </c>
      <c r="C342" s="19">
        <f>(1)*(1)*(1)*(1)*(1 + (0))</f>
        <v>1</v>
      </c>
      <c r="D342" s="19" t="s">
        <v>251</v>
      </c>
      <c r="E342" s="19"/>
      <c r="F342" s="19">
        <f>ROUND(E342*C342,2)</f>
        <v>0</v>
      </c>
    </row>
    <row r="343" spans="1:6" ht="60" x14ac:dyDescent="0.25">
      <c r="A343" s="6"/>
      <c r="B343" s="13" t="s">
        <v>373</v>
      </c>
      <c r="C343" s="20"/>
      <c r="D343" s="20"/>
      <c r="E343" s="20"/>
      <c r="F343" s="19"/>
    </row>
    <row r="344" spans="1:6" x14ac:dyDescent="0.25">
      <c r="A344" s="5"/>
      <c r="B344" s="14" t="s">
        <v>374</v>
      </c>
      <c r="C344" s="19"/>
      <c r="D344" s="19"/>
      <c r="E344" s="19"/>
      <c r="F344" s="19"/>
    </row>
    <row r="345" spans="1:6" x14ac:dyDescent="0.25">
      <c r="A345" s="5"/>
      <c r="B345" s="15" t="s">
        <v>375</v>
      </c>
      <c r="C345" s="19">
        <f>(3)*(1)*(1)*(1)*(1 + (0))</f>
        <v>3</v>
      </c>
      <c r="D345" s="19" t="s">
        <v>251</v>
      </c>
      <c r="E345" s="19"/>
      <c r="F345" s="19">
        <f>ROUND(E345*C345,2)</f>
        <v>0</v>
      </c>
    </row>
    <row r="346" spans="1:6" x14ac:dyDescent="0.25">
      <c r="A346" s="5"/>
      <c r="B346" s="14" t="s">
        <v>376</v>
      </c>
      <c r="C346" s="19"/>
      <c r="D346" s="19"/>
      <c r="E346" s="19"/>
      <c r="F346" s="19"/>
    </row>
    <row r="347" spans="1:6" x14ac:dyDescent="0.25">
      <c r="A347" s="5"/>
      <c r="B347" s="15" t="s">
        <v>377</v>
      </c>
      <c r="C347" s="19">
        <f>(2)*(1)*(1)*(1)*(1 + (0))</f>
        <v>2</v>
      </c>
      <c r="D347" s="19" t="s">
        <v>251</v>
      </c>
      <c r="E347" s="19"/>
      <c r="F347" s="19">
        <f>ROUND(E347*C347,2)</f>
        <v>0</v>
      </c>
    </row>
    <row r="348" spans="1:6" x14ac:dyDescent="0.25">
      <c r="A348" s="5"/>
      <c r="B348" s="14" t="s">
        <v>378</v>
      </c>
      <c r="C348" s="19"/>
      <c r="D348" s="19"/>
      <c r="E348" s="19"/>
      <c r="F348" s="19"/>
    </row>
    <row r="349" spans="1:6" x14ac:dyDescent="0.25">
      <c r="A349" s="5"/>
      <c r="B349" s="15" t="s">
        <v>379</v>
      </c>
      <c r="C349" s="19">
        <f>(1)*(1)*(1)*(1)*(1 + (0))</f>
        <v>1</v>
      </c>
      <c r="D349" s="19" t="s">
        <v>251</v>
      </c>
      <c r="E349" s="19"/>
      <c r="F349" s="19">
        <f>ROUND(E349*C349,2)</f>
        <v>0</v>
      </c>
    </row>
    <row r="350" spans="1:6" x14ac:dyDescent="0.25">
      <c r="A350" s="4"/>
      <c r="B350" s="11" t="s">
        <v>380</v>
      </c>
      <c r="C350" s="18"/>
      <c r="D350" s="18"/>
      <c r="E350" s="18"/>
      <c r="F350" s="19"/>
    </row>
    <row r="351" spans="1:6" ht="30" x14ac:dyDescent="0.25">
      <c r="A351" s="6"/>
      <c r="B351" s="13" t="s">
        <v>381</v>
      </c>
      <c r="C351" s="20"/>
      <c r="D351" s="20"/>
      <c r="E351" s="20"/>
      <c r="F351" s="19"/>
    </row>
    <row r="352" spans="1:6" x14ac:dyDescent="0.25">
      <c r="A352" s="5"/>
      <c r="B352" s="14" t="s">
        <v>382</v>
      </c>
      <c r="C352" s="19"/>
      <c r="D352" s="19"/>
      <c r="E352" s="19"/>
      <c r="F352" s="19"/>
    </row>
    <row r="353" spans="1:6" x14ac:dyDescent="0.25">
      <c r="A353" s="5"/>
      <c r="B353" s="15" t="s">
        <v>383</v>
      </c>
      <c r="C353" s="19">
        <f>(0.6)*(1)*(1)*(1)*(1 + (0))</f>
        <v>0.6</v>
      </c>
      <c r="D353" s="19" t="s">
        <v>384</v>
      </c>
      <c r="E353" s="19"/>
      <c r="F353" s="19">
        <f>ROUND(E353*C353,2)</f>
        <v>0</v>
      </c>
    </row>
    <row r="354" spans="1:6" ht="30" x14ac:dyDescent="0.25">
      <c r="A354" s="6"/>
      <c r="B354" s="13" t="s">
        <v>385</v>
      </c>
      <c r="C354" s="20"/>
      <c r="D354" s="20"/>
      <c r="E354" s="20"/>
      <c r="F354" s="19"/>
    </row>
    <row r="355" spans="1:6" x14ac:dyDescent="0.25">
      <c r="A355" s="5"/>
      <c r="B355" s="14" t="s">
        <v>386</v>
      </c>
      <c r="C355" s="19"/>
      <c r="D355" s="19"/>
      <c r="E355" s="19"/>
      <c r="F355" s="19"/>
    </row>
    <row r="356" spans="1:6" x14ac:dyDescent="0.25">
      <c r="A356" s="5"/>
      <c r="B356" s="15" t="s">
        <v>387</v>
      </c>
      <c r="C356" s="19">
        <f>(3)*(1)*(1)*(1)*(1 + (0))</f>
        <v>3</v>
      </c>
      <c r="D356" s="19" t="s">
        <v>72</v>
      </c>
      <c r="E356" s="19"/>
      <c r="F356" s="19">
        <f>ROUND(E356*C356,2)</f>
        <v>0</v>
      </c>
    </row>
    <row r="357" spans="1:6" x14ac:dyDescent="0.25">
      <c r="A357" s="4"/>
      <c r="B357" s="11" t="s">
        <v>388</v>
      </c>
      <c r="C357" s="18"/>
      <c r="D357" s="18"/>
      <c r="E357" s="18"/>
      <c r="F357" s="19"/>
    </row>
    <row r="358" spans="1:6" ht="75" x14ac:dyDescent="0.25">
      <c r="A358" s="6"/>
      <c r="B358" s="13" t="s">
        <v>389</v>
      </c>
      <c r="C358" s="20"/>
      <c r="D358" s="20"/>
      <c r="E358" s="20"/>
      <c r="F358" s="19"/>
    </row>
    <row r="359" spans="1:6" x14ac:dyDescent="0.25">
      <c r="A359" s="5"/>
      <c r="B359" s="14" t="s">
        <v>390</v>
      </c>
      <c r="C359" s="19"/>
      <c r="D359" s="19"/>
      <c r="E359" s="19"/>
      <c r="F359" s="19"/>
    </row>
    <row r="360" spans="1:6" x14ac:dyDescent="0.25">
      <c r="A360" s="5"/>
      <c r="B360" s="15" t="s">
        <v>391</v>
      </c>
      <c r="C360" s="19">
        <f>(35)*(1)*(1)*(1)*(1 + (0))</f>
        <v>35</v>
      </c>
      <c r="D360" s="19" t="s">
        <v>149</v>
      </c>
      <c r="E360" s="19"/>
      <c r="F360" s="19">
        <f>ROUND(E360*C360,2)</f>
        <v>0</v>
      </c>
    </row>
    <row r="361" spans="1:6" x14ac:dyDescent="0.25">
      <c r="A361" s="5"/>
      <c r="B361" s="14" t="s">
        <v>376</v>
      </c>
      <c r="C361" s="19"/>
      <c r="D361" s="19"/>
      <c r="E361" s="19"/>
      <c r="F361" s="19"/>
    </row>
    <row r="362" spans="1:6" x14ac:dyDescent="0.25">
      <c r="A362" s="5"/>
      <c r="B362" s="15" t="s">
        <v>392</v>
      </c>
      <c r="C362" s="19">
        <f>(12)*(1)*(1)*(1)*(1 + (0))</f>
        <v>12</v>
      </c>
      <c r="D362" s="19" t="s">
        <v>72</v>
      </c>
      <c r="E362" s="19"/>
      <c r="F362" s="19">
        <f>ROUND(E362*C362,2)</f>
        <v>0</v>
      </c>
    </row>
    <row r="363" spans="1:6" x14ac:dyDescent="0.25">
      <c r="A363" s="5"/>
      <c r="B363" s="14" t="s">
        <v>378</v>
      </c>
      <c r="C363" s="19"/>
      <c r="D363" s="19"/>
      <c r="E363" s="19"/>
      <c r="F363" s="19"/>
    </row>
    <row r="364" spans="1:6" x14ac:dyDescent="0.25">
      <c r="A364" s="5"/>
      <c r="B364" s="15" t="s">
        <v>393</v>
      </c>
      <c r="C364" s="19">
        <f>(6)*(1)*(1)*(1)*(1 + (0))</f>
        <v>6</v>
      </c>
      <c r="D364" s="19" t="s">
        <v>72</v>
      </c>
      <c r="E364" s="19"/>
      <c r="F364" s="19">
        <f>ROUND(E364*C364,2)</f>
        <v>0</v>
      </c>
    </row>
    <row r="365" spans="1:6" x14ac:dyDescent="0.25">
      <c r="A365" s="4"/>
      <c r="B365" s="11" t="s">
        <v>394</v>
      </c>
      <c r="C365" s="18"/>
      <c r="D365" s="18"/>
      <c r="E365" s="18"/>
      <c r="F365" s="19"/>
    </row>
    <row r="366" spans="1:6" x14ac:dyDescent="0.25">
      <c r="A366" s="6"/>
      <c r="B366" s="13" t="s">
        <v>13</v>
      </c>
      <c r="C366" s="20"/>
      <c r="D366" s="20"/>
      <c r="E366" s="20"/>
      <c r="F366" s="19"/>
    </row>
    <row r="367" spans="1:6" ht="90" x14ac:dyDescent="0.25">
      <c r="A367" s="5"/>
      <c r="B367" s="14" t="s">
        <v>395</v>
      </c>
      <c r="C367" s="19"/>
      <c r="D367" s="19" t="s">
        <v>10</v>
      </c>
      <c r="E367" s="19"/>
      <c r="F367" s="19"/>
    </row>
    <row r="368" spans="1:6" ht="120" x14ac:dyDescent="0.25">
      <c r="A368" s="6"/>
      <c r="B368" s="13" t="s">
        <v>396</v>
      </c>
      <c r="C368" s="20"/>
      <c r="D368" s="20"/>
      <c r="E368" s="20"/>
      <c r="F368" s="19"/>
    </row>
    <row r="369" spans="1:6" x14ac:dyDescent="0.25">
      <c r="A369" s="5"/>
      <c r="B369" s="14" t="s">
        <v>397</v>
      </c>
      <c r="C369" s="19"/>
      <c r="D369" s="19"/>
      <c r="E369" s="19"/>
      <c r="F369" s="19"/>
    </row>
    <row r="370" spans="1:6" x14ac:dyDescent="0.25">
      <c r="A370" s="5" t="s">
        <v>398</v>
      </c>
      <c r="B370" s="15" t="s">
        <v>399</v>
      </c>
      <c r="C370" s="19">
        <f>(0.23)*(1)*(1)*(1)*(1 + (0))</f>
        <v>0.23</v>
      </c>
      <c r="D370" s="19" t="s">
        <v>384</v>
      </c>
      <c r="E370" s="19"/>
      <c r="F370" s="19">
        <f>ROUND(E370*C370,2)</f>
        <v>0</v>
      </c>
    </row>
    <row r="371" spans="1:6" x14ac:dyDescent="0.25">
      <c r="A371" s="5"/>
      <c r="B371" s="14" t="s">
        <v>400</v>
      </c>
      <c r="C371" s="19"/>
      <c r="D371" s="19"/>
      <c r="E371" s="19"/>
      <c r="F371" s="19"/>
    </row>
    <row r="372" spans="1:6" ht="30" x14ac:dyDescent="0.25">
      <c r="A372" s="5" t="s">
        <v>401</v>
      </c>
      <c r="B372" s="15" t="s">
        <v>402</v>
      </c>
      <c r="C372" s="19">
        <f>(0.03)*(1)*(1)*(1)*(1 + (0))</f>
        <v>0.03</v>
      </c>
      <c r="D372" s="19" t="s">
        <v>384</v>
      </c>
      <c r="E372" s="19"/>
      <c r="F372" s="19">
        <f>ROUND(E372*C372,2)</f>
        <v>0</v>
      </c>
    </row>
    <row r="373" spans="1:6" ht="75" x14ac:dyDescent="0.25">
      <c r="A373" s="6"/>
      <c r="B373" s="13" t="s">
        <v>403</v>
      </c>
      <c r="C373" s="20"/>
      <c r="D373" s="20"/>
      <c r="E373" s="20"/>
      <c r="F373" s="19"/>
    </row>
    <row r="374" spans="1:6" x14ac:dyDescent="0.25">
      <c r="A374" s="5"/>
      <c r="B374" s="14" t="s">
        <v>404</v>
      </c>
      <c r="C374" s="19"/>
      <c r="D374" s="19"/>
      <c r="E374" s="19"/>
      <c r="F374" s="19"/>
    </row>
    <row r="375" spans="1:6" x14ac:dyDescent="0.25">
      <c r="A375" s="5" t="s">
        <v>405</v>
      </c>
      <c r="B375" s="15" t="s">
        <v>357</v>
      </c>
      <c r="C375" s="19">
        <f>(0.26)*(1)*(1)*(1)*(1 + (0))</f>
        <v>0.26</v>
      </c>
      <c r="D375" s="19" t="s">
        <v>384</v>
      </c>
      <c r="E375" s="19"/>
      <c r="F375" s="19">
        <f>ROUND(E375*C375,2)</f>
        <v>0</v>
      </c>
    </row>
    <row r="376" spans="1:6" ht="45" x14ac:dyDescent="0.25">
      <c r="A376" s="6"/>
      <c r="B376" s="13" t="s">
        <v>406</v>
      </c>
      <c r="C376" s="20"/>
      <c r="D376" s="20"/>
      <c r="E376" s="20"/>
      <c r="F376" s="19"/>
    </row>
    <row r="377" spans="1:6" x14ac:dyDescent="0.25">
      <c r="A377" s="5"/>
      <c r="B377" s="14" t="s">
        <v>404</v>
      </c>
      <c r="C377" s="19"/>
      <c r="D377" s="19"/>
      <c r="E377" s="19"/>
      <c r="F377" s="19"/>
    </row>
    <row r="378" spans="1:6" x14ac:dyDescent="0.25">
      <c r="A378" s="5" t="s">
        <v>405</v>
      </c>
      <c r="B378" s="15" t="s">
        <v>357</v>
      </c>
      <c r="C378" s="19">
        <f>(0.26)*(1)*(1)*(1)*(1 + (0))</f>
        <v>0.26</v>
      </c>
      <c r="D378" s="19" t="s">
        <v>384</v>
      </c>
      <c r="E378" s="19"/>
      <c r="F378" s="19">
        <f>ROUND(E378*C378,2)</f>
        <v>0</v>
      </c>
    </row>
    <row r="379" spans="1:6" ht="30" x14ac:dyDescent="0.25">
      <c r="A379" s="6"/>
      <c r="B379" s="13" t="s">
        <v>407</v>
      </c>
      <c r="C379" s="20"/>
      <c r="D379" s="20"/>
      <c r="E379" s="20"/>
      <c r="F379" s="19"/>
    </row>
    <row r="380" spans="1:6" x14ac:dyDescent="0.25">
      <c r="A380" s="5"/>
      <c r="B380" s="14" t="s">
        <v>404</v>
      </c>
      <c r="C380" s="19"/>
      <c r="D380" s="19"/>
      <c r="E380" s="19"/>
      <c r="F380" s="19"/>
    </row>
    <row r="381" spans="1:6" x14ac:dyDescent="0.25">
      <c r="A381" s="5" t="s">
        <v>405</v>
      </c>
      <c r="B381" s="15" t="s">
        <v>408</v>
      </c>
      <c r="C381" s="19">
        <f>(0.26)*(1)*(1)*(1)*(1 + (0))</f>
        <v>0.26</v>
      </c>
      <c r="D381" s="19" t="s">
        <v>384</v>
      </c>
      <c r="E381" s="19"/>
      <c r="F381" s="19">
        <f>ROUND(E381*C381,2)</f>
        <v>0</v>
      </c>
    </row>
    <row r="382" spans="1:6" ht="150" x14ac:dyDescent="0.25">
      <c r="A382" s="6"/>
      <c r="B382" s="13" t="s">
        <v>409</v>
      </c>
      <c r="C382" s="20"/>
      <c r="D382" s="20"/>
      <c r="E382" s="20"/>
      <c r="F382" s="19"/>
    </row>
    <row r="383" spans="1:6" x14ac:dyDescent="0.25">
      <c r="A383" s="5"/>
      <c r="B383" s="14" t="s">
        <v>404</v>
      </c>
      <c r="C383" s="19"/>
      <c r="D383" s="19"/>
      <c r="E383" s="19"/>
      <c r="F383" s="19"/>
    </row>
    <row r="384" spans="1:6" x14ac:dyDescent="0.25">
      <c r="A384" s="5"/>
      <c r="B384" s="15" t="s">
        <v>357</v>
      </c>
      <c r="C384" s="19">
        <f>(0.26)*(1)*(1)*(1)*(1 + (0))</f>
        <v>0.26</v>
      </c>
      <c r="D384" s="19" t="s">
        <v>384</v>
      </c>
      <c r="E384" s="19"/>
      <c r="F384" s="19">
        <f>ROUND(E384*C384,2)</f>
        <v>0</v>
      </c>
    </row>
    <row r="385" spans="1:6" x14ac:dyDescent="0.25">
      <c r="A385" s="6"/>
      <c r="B385" s="13" t="s">
        <v>410</v>
      </c>
      <c r="C385" s="20"/>
      <c r="D385" s="20"/>
      <c r="E385" s="20"/>
      <c r="F385" s="19"/>
    </row>
    <row r="386" spans="1:6" ht="75" x14ac:dyDescent="0.25">
      <c r="A386" s="5"/>
      <c r="B386" s="14" t="s">
        <v>411</v>
      </c>
      <c r="C386" s="19"/>
      <c r="D386" s="19"/>
      <c r="E386" s="19"/>
      <c r="F386" s="19"/>
    </row>
    <row r="387" spans="1:6" x14ac:dyDescent="0.25">
      <c r="A387" s="5"/>
      <c r="B387" s="15" t="s">
        <v>412</v>
      </c>
      <c r="C387" s="19">
        <f>(28)*(1)*(1)*(1)*(1 + (0))</f>
        <v>28</v>
      </c>
      <c r="D387" s="19" t="s">
        <v>54</v>
      </c>
      <c r="E387" s="19"/>
      <c r="F387" s="19">
        <f>ROUND(E387*C387,2)</f>
        <v>0</v>
      </c>
    </row>
    <row r="388" spans="1:6" x14ac:dyDescent="0.25">
      <c r="A388" s="6"/>
      <c r="B388" s="13" t="s">
        <v>413</v>
      </c>
      <c r="C388" s="20"/>
      <c r="D388" s="20"/>
      <c r="E388" s="20"/>
      <c r="F388" s="19"/>
    </row>
    <row r="389" spans="1:6" ht="135" x14ac:dyDescent="0.25">
      <c r="A389" s="5"/>
      <c r="B389" s="14" t="s">
        <v>414</v>
      </c>
      <c r="C389" s="19"/>
      <c r="D389" s="19"/>
      <c r="E389" s="19"/>
      <c r="F389" s="19"/>
    </row>
    <row r="390" spans="1:6" x14ac:dyDescent="0.25">
      <c r="A390" s="5"/>
      <c r="B390" s="15" t="s">
        <v>415</v>
      </c>
      <c r="C390" s="19">
        <f>(7)*(1)*(1)*(1)*(1 + (0))</f>
        <v>7</v>
      </c>
      <c r="D390" s="19" t="s">
        <v>54</v>
      </c>
      <c r="E390" s="19"/>
      <c r="F390" s="19">
        <f>ROUND(E390*C390,2)</f>
        <v>0</v>
      </c>
    </row>
    <row r="391" spans="1:6" x14ac:dyDescent="0.25">
      <c r="A391" s="6"/>
      <c r="B391" s="13" t="s">
        <v>416</v>
      </c>
      <c r="C391" s="20"/>
      <c r="D391" s="20"/>
      <c r="E391" s="20"/>
      <c r="F391" s="19"/>
    </row>
    <row r="392" spans="1:6" ht="60" x14ac:dyDescent="0.25">
      <c r="A392" s="5"/>
      <c r="B392" s="14" t="s">
        <v>417</v>
      </c>
      <c r="C392" s="19"/>
      <c r="D392" s="19"/>
      <c r="E392" s="19"/>
      <c r="F392" s="19"/>
    </row>
    <row r="393" spans="1:6" x14ac:dyDescent="0.25">
      <c r="A393" s="5"/>
      <c r="B393" s="15" t="s">
        <v>415</v>
      </c>
      <c r="C393" s="19">
        <f>(7)*(1)*(1)*(1)*(1 + (0))</f>
        <v>7</v>
      </c>
      <c r="D393" s="19" t="s">
        <v>54</v>
      </c>
      <c r="E393" s="19"/>
      <c r="F393" s="19">
        <f>ROUND(E393*C393,2)</f>
        <v>0</v>
      </c>
    </row>
    <row r="394" spans="1:6" x14ac:dyDescent="0.25">
      <c r="A394" s="6"/>
      <c r="B394" s="13" t="s">
        <v>48</v>
      </c>
      <c r="C394" s="20"/>
      <c r="D394" s="20"/>
      <c r="E394" s="20"/>
      <c r="F394" s="19"/>
    </row>
    <row r="395" spans="1:6" x14ac:dyDescent="0.25">
      <c r="A395" s="5"/>
      <c r="B395" s="14" t="s">
        <v>418</v>
      </c>
      <c r="C395" s="19"/>
      <c r="D395" s="19"/>
      <c r="E395" s="19"/>
      <c r="F395" s="19"/>
    </row>
    <row r="396" spans="1:6" x14ac:dyDescent="0.25">
      <c r="A396" s="5"/>
      <c r="B396" s="15" t="s">
        <v>419</v>
      </c>
      <c r="C396" s="19">
        <f>(28)*(1)*(1)*(1)*(1 + (0))</f>
        <v>28</v>
      </c>
      <c r="D396" s="19" t="s">
        <v>54</v>
      </c>
      <c r="E396" s="19"/>
      <c r="F396" s="19">
        <f>ROUND(E396*C396,2)</f>
        <v>0</v>
      </c>
    </row>
    <row r="397" spans="1:6" ht="45" x14ac:dyDescent="0.25">
      <c r="A397" s="6"/>
      <c r="B397" s="13" t="s">
        <v>420</v>
      </c>
      <c r="C397" s="20"/>
      <c r="D397" s="20"/>
      <c r="E397" s="20"/>
      <c r="F397" s="19"/>
    </row>
    <row r="398" spans="1:6" x14ac:dyDescent="0.25">
      <c r="A398" s="5"/>
      <c r="B398" s="14" t="s">
        <v>421</v>
      </c>
      <c r="C398" s="19"/>
      <c r="D398" s="19"/>
      <c r="E398" s="19"/>
      <c r="F398" s="19"/>
    </row>
    <row r="399" spans="1:6" x14ac:dyDescent="0.25">
      <c r="A399" s="5" t="s">
        <v>422</v>
      </c>
      <c r="B399" s="15" t="s">
        <v>423</v>
      </c>
      <c r="C399" s="19">
        <f>(1)*(1)*(1)*(1)*(1 + (0))</f>
        <v>1</v>
      </c>
      <c r="D399" s="19" t="s">
        <v>50</v>
      </c>
      <c r="E399" s="19"/>
      <c r="F399" s="19">
        <f>ROUND(E399*C399,2)</f>
        <v>0</v>
      </c>
    </row>
    <row r="400" spans="1:6" x14ac:dyDescent="0.25">
      <c r="A400" s="4"/>
      <c r="B400" s="11" t="s">
        <v>424</v>
      </c>
      <c r="C400" s="18"/>
      <c r="D400" s="18"/>
      <c r="E400" s="18"/>
      <c r="F400" s="19"/>
    </row>
    <row r="401" spans="1:6" x14ac:dyDescent="0.25">
      <c r="A401" s="6"/>
      <c r="B401" s="13" t="s">
        <v>8</v>
      </c>
      <c r="C401" s="20"/>
      <c r="D401" s="20"/>
      <c r="E401" s="20"/>
      <c r="F401" s="19"/>
    </row>
    <row r="402" spans="1:6" ht="30" x14ac:dyDescent="0.25">
      <c r="A402" s="5"/>
      <c r="B402" s="14" t="s">
        <v>425</v>
      </c>
      <c r="C402" s="19"/>
      <c r="D402" s="19" t="s">
        <v>10</v>
      </c>
      <c r="E402" s="19"/>
      <c r="F402" s="19"/>
    </row>
    <row r="403" spans="1:6" ht="210" x14ac:dyDescent="0.25">
      <c r="A403" s="6"/>
      <c r="B403" s="13" t="s">
        <v>426</v>
      </c>
      <c r="C403" s="20"/>
      <c r="D403" s="20"/>
      <c r="E403" s="20"/>
      <c r="F403" s="19"/>
    </row>
    <row r="404" spans="1:6" x14ac:dyDescent="0.25">
      <c r="A404" s="5"/>
      <c r="B404" s="14" t="s">
        <v>427</v>
      </c>
      <c r="C404" s="19"/>
      <c r="D404" s="19"/>
      <c r="E404" s="19"/>
      <c r="F404" s="19"/>
    </row>
    <row r="405" spans="1:6" x14ac:dyDescent="0.25">
      <c r="A405" s="5"/>
      <c r="B405" s="15" t="s">
        <v>428</v>
      </c>
      <c r="C405" s="19">
        <f>(54)*(1)*(1)*(1)*(1 + (0))</f>
        <v>54</v>
      </c>
      <c r="D405" s="19" t="s">
        <v>149</v>
      </c>
      <c r="E405" s="19"/>
      <c r="F405" s="19">
        <f t="shared" ref="F405:F407" si="41">ROUND(E405*C405,2)</f>
        <v>0</v>
      </c>
    </row>
    <row r="406" spans="1:6" ht="30" x14ac:dyDescent="0.25">
      <c r="A406" s="5"/>
      <c r="B406" s="15" t="s">
        <v>429</v>
      </c>
      <c r="C406" s="19">
        <f>(13)*(1)*(1)*(1)*(1 + (0))</f>
        <v>13</v>
      </c>
      <c r="D406" s="19" t="s">
        <v>149</v>
      </c>
      <c r="E406" s="19"/>
      <c r="F406" s="19">
        <f t="shared" si="41"/>
        <v>0</v>
      </c>
    </row>
    <row r="407" spans="1:6" ht="45" x14ac:dyDescent="0.25">
      <c r="A407" s="5"/>
      <c r="B407" s="15" t="s">
        <v>430</v>
      </c>
      <c r="C407" s="19">
        <f>(67)*(1)*(1)*(1)*(1 + (0))</f>
        <v>67</v>
      </c>
      <c r="D407" s="19" t="s">
        <v>149</v>
      </c>
      <c r="E407" s="19"/>
      <c r="F407" s="19">
        <f t="shared" si="41"/>
        <v>0</v>
      </c>
    </row>
    <row r="408" spans="1:6" ht="90" x14ac:dyDescent="0.25">
      <c r="A408" s="6"/>
      <c r="B408" s="13" t="s">
        <v>431</v>
      </c>
      <c r="C408" s="20"/>
      <c r="D408" s="20"/>
      <c r="E408" s="20"/>
      <c r="F408" s="19"/>
    </row>
    <row r="409" spans="1:6" x14ac:dyDescent="0.25">
      <c r="A409" s="5"/>
      <c r="B409" s="14" t="s">
        <v>432</v>
      </c>
      <c r="C409" s="19"/>
      <c r="D409" s="19"/>
      <c r="E409" s="19"/>
      <c r="F409" s="19"/>
    </row>
    <row r="410" spans="1:6" x14ac:dyDescent="0.25">
      <c r="A410" s="5" t="s">
        <v>433</v>
      </c>
      <c r="B410" s="15" t="s">
        <v>434</v>
      </c>
      <c r="C410" s="19">
        <f>(7)*(1)*(1)*(1)*(1 + (0))</f>
        <v>7</v>
      </c>
      <c r="D410" s="19" t="s">
        <v>54</v>
      </c>
      <c r="E410" s="19"/>
      <c r="F410" s="19">
        <f>ROUND(E410*C410,2)</f>
        <v>0</v>
      </c>
    </row>
    <row r="411" spans="1:6" ht="150" x14ac:dyDescent="0.25">
      <c r="A411" s="6"/>
      <c r="B411" s="13" t="s">
        <v>435</v>
      </c>
      <c r="C411" s="20"/>
      <c r="D411" s="20"/>
      <c r="E411" s="20"/>
      <c r="F411" s="19"/>
    </row>
    <row r="412" spans="1:6" x14ac:dyDescent="0.25">
      <c r="A412" s="5"/>
      <c r="B412" s="14" t="s">
        <v>436</v>
      </c>
      <c r="C412" s="19"/>
      <c r="D412" s="19"/>
      <c r="E412" s="19"/>
      <c r="F412" s="19"/>
    </row>
    <row r="413" spans="1:6" ht="45" x14ac:dyDescent="0.25">
      <c r="A413" s="5"/>
      <c r="B413" s="15" t="s">
        <v>437</v>
      </c>
      <c r="C413" s="19">
        <f>(1)*(1)*(1)*(1)*(1 + (0))</f>
        <v>1</v>
      </c>
      <c r="D413" s="19" t="s">
        <v>54</v>
      </c>
      <c r="E413" s="19"/>
      <c r="F413" s="19">
        <f>ROUND(E413*C413,2)</f>
        <v>0</v>
      </c>
    </row>
    <row r="414" spans="1:6" ht="18.75" x14ac:dyDescent="0.25">
      <c r="A414" s="2"/>
      <c r="B414" s="9" t="s">
        <v>438</v>
      </c>
      <c r="C414" s="16"/>
      <c r="D414" s="16"/>
      <c r="E414" s="16"/>
      <c r="F414" s="19"/>
    </row>
    <row r="415" spans="1:6" ht="15.75" x14ac:dyDescent="0.25">
      <c r="A415" s="3"/>
      <c r="B415" s="10" t="s">
        <v>439</v>
      </c>
      <c r="C415" s="17"/>
      <c r="D415" s="17"/>
      <c r="E415" s="17"/>
      <c r="F415" s="19"/>
    </row>
    <row r="416" spans="1:6" x14ac:dyDescent="0.25">
      <c r="A416" s="4"/>
      <c r="B416" s="11" t="s">
        <v>440</v>
      </c>
      <c r="C416" s="18"/>
      <c r="D416" s="18"/>
      <c r="E416" s="18"/>
      <c r="F416" s="19"/>
    </row>
    <row r="417" spans="1:6" x14ac:dyDescent="0.25">
      <c r="A417" s="6"/>
      <c r="B417" s="13" t="s">
        <v>13</v>
      </c>
      <c r="C417" s="20"/>
      <c r="D417" s="20"/>
      <c r="E417" s="20"/>
      <c r="F417" s="19"/>
    </row>
    <row r="418" spans="1:6" ht="45" x14ac:dyDescent="0.25">
      <c r="A418" s="5" t="s">
        <v>441</v>
      </c>
      <c r="B418" s="14" t="s">
        <v>442</v>
      </c>
      <c r="C418" s="19"/>
      <c r="D418" s="19" t="s">
        <v>10</v>
      </c>
      <c r="E418" s="19"/>
      <c r="F418" s="19"/>
    </row>
    <row r="419" spans="1:6" ht="45" x14ac:dyDescent="0.25">
      <c r="A419" s="5"/>
      <c r="B419" s="14" t="s">
        <v>443</v>
      </c>
      <c r="C419" s="19"/>
      <c r="D419" s="19" t="s">
        <v>10</v>
      </c>
      <c r="E419" s="19"/>
      <c r="F419" s="19"/>
    </row>
    <row r="420" spans="1:6" ht="105" x14ac:dyDescent="0.25">
      <c r="A420" s="5"/>
      <c r="B420" s="14" t="s">
        <v>444</v>
      </c>
      <c r="C420" s="19"/>
      <c r="D420" s="19" t="s">
        <v>10</v>
      </c>
      <c r="E420" s="19"/>
      <c r="F420" s="19"/>
    </row>
    <row r="421" spans="1:6" ht="60" x14ac:dyDescent="0.25">
      <c r="A421" s="5"/>
      <c r="B421" s="14" t="s">
        <v>445</v>
      </c>
      <c r="C421" s="19"/>
      <c r="D421" s="19" t="s">
        <v>10</v>
      </c>
      <c r="E421" s="19"/>
      <c r="F421" s="19"/>
    </row>
    <row r="422" spans="1:6" ht="45" x14ac:dyDescent="0.25">
      <c r="A422" s="5"/>
      <c r="B422" s="14" t="s">
        <v>446</v>
      </c>
      <c r="C422" s="19"/>
      <c r="D422" s="19" t="s">
        <v>10</v>
      </c>
      <c r="E422" s="19"/>
      <c r="F422" s="19"/>
    </row>
    <row r="423" spans="1:6" ht="75" x14ac:dyDescent="0.25">
      <c r="A423" s="5"/>
      <c r="B423" s="14" t="s">
        <v>447</v>
      </c>
      <c r="C423" s="19"/>
      <c r="D423" s="19" t="s">
        <v>10</v>
      </c>
      <c r="E423" s="19"/>
      <c r="F423" s="19"/>
    </row>
    <row r="424" spans="1:6" ht="60" x14ac:dyDescent="0.25">
      <c r="A424" s="5"/>
      <c r="B424" s="14" t="s">
        <v>448</v>
      </c>
      <c r="C424" s="19"/>
      <c r="D424" s="19" t="s">
        <v>10</v>
      </c>
      <c r="E424" s="19"/>
      <c r="F424" s="19"/>
    </row>
    <row r="425" spans="1:6" ht="30" x14ac:dyDescent="0.25">
      <c r="A425" s="5"/>
      <c r="B425" s="14" t="s">
        <v>449</v>
      </c>
      <c r="C425" s="19"/>
      <c r="D425" s="19" t="s">
        <v>10</v>
      </c>
      <c r="E425" s="19"/>
      <c r="F425" s="19"/>
    </row>
    <row r="426" spans="1:6" x14ac:dyDescent="0.25">
      <c r="A426" s="6"/>
      <c r="B426" s="13" t="s">
        <v>450</v>
      </c>
      <c r="C426" s="20"/>
      <c r="D426" s="20"/>
      <c r="E426" s="20"/>
      <c r="F426" s="19"/>
    </row>
    <row r="427" spans="1:6" ht="60" x14ac:dyDescent="0.25">
      <c r="A427" s="5" t="s">
        <v>451</v>
      </c>
      <c r="B427" s="14" t="s">
        <v>452</v>
      </c>
      <c r="C427" s="19">
        <f>(1)*(1)*(1)*(1)*(1 + (0))</f>
        <v>1</v>
      </c>
      <c r="D427" s="19" t="s">
        <v>66</v>
      </c>
      <c r="E427" s="19"/>
      <c r="F427" s="19">
        <f t="shared" ref="F427:F428" si="42">ROUND(E427*C427,2)</f>
        <v>0</v>
      </c>
    </row>
    <row r="428" spans="1:6" ht="60" x14ac:dyDescent="0.25">
      <c r="A428" s="5" t="s">
        <v>453</v>
      </c>
      <c r="B428" s="14" t="s">
        <v>454</v>
      </c>
      <c r="C428" s="19">
        <f>(1)*(1)*(1)*(1)*(1 + (0))</f>
        <v>1</v>
      </c>
      <c r="D428" s="19" t="s">
        <v>66</v>
      </c>
      <c r="E428" s="19"/>
      <c r="F428" s="19">
        <f t="shared" si="42"/>
        <v>0</v>
      </c>
    </row>
    <row r="429" spans="1:6" ht="120" x14ac:dyDescent="0.25">
      <c r="A429" s="6"/>
      <c r="B429" s="13" t="s">
        <v>455</v>
      </c>
      <c r="C429" s="20"/>
      <c r="D429" s="20"/>
      <c r="E429" s="20"/>
      <c r="F429" s="19"/>
    </row>
    <row r="430" spans="1:6" x14ac:dyDescent="0.25">
      <c r="A430" s="5"/>
      <c r="B430" s="14" t="s">
        <v>456</v>
      </c>
      <c r="C430" s="19"/>
      <c r="D430" s="19"/>
      <c r="E430" s="19"/>
      <c r="F430" s="19"/>
    </row>
    <row r="431" spans="1:6" x14ac:dyDescent="0.25">
      <c r="A431" s="5"/>
      <c r="B431" s="15" t="s">
        <v>457</v>
      </c>
      <c r="C431" s="19">
        <f>(91)*(1)*(1)*(1)*(1 + (0))</f>
        <v>91</v>
      </c>
      <c r="D431" s="19" t="s">
        <v>54</v>
      </c>
      <c r="E431" s="19"/>
      <c r="F431" s="19">
        <f t="shared" ref="F431:F433" si="43">ROUND(E431*C431,2)</f>
        <v>0</v>
      </c>
    </row>
    <row r="432" spans="1:6" ht="30" x14ac:dyDescent="0.25">
      <c r="A432" s="5"/>
      <c r="B432" s="15" t="s">
        <v>458</v>
      </c>
      <c r="C432" s="19">
        <f>(35)*(1)*(1)*(1)*(1 + (0))</f>
        <v>35</v>
      </c>
      <c r="D432" s="19" t="s">
        <v>54</v>
      </c>
      <c r="E432" s="19"/>
      <c r="F432" s="19">
        <f t="shared" si="43"/>
        <v>0</v>
      </c>
    </row>
    <row r="433" spans="1:6" x14ac:dyDescent="0.25">
      <c r="A433" s="5"/>
      <c r="B433" s="15" t="s">
        <v>459</v>
      </c>
      <c r="C433" s="19">
        <f>(14)*(1)*(1)*(1)*(1 + (0))</f>
        <v>14</v>
      </c>
      <c r="D433" s="19" t="s">
        <v>54</v>
      </c>
      <c r="E433" s="19"/>
      <c r="F433" s="19">
        <f t="shared" si="43"/>
        <v>0</v>
      </c>
    </row>
    <row r="434" spans="1:6" ht="105" x14ac:dyDescent="0.25">
      <c r="A434" s="6"/>
      <c r="B434" s="13" t="s">
        <v>460</v>
      </c>
      <c r="C434" s="20"/>
      <c r="D434" s="20"/>
      <c r="E434" s="20"/>
      <c r="F434" s="19"/>
    </row>
    <row r="435" spans="1:6" x14ac:dyDescent="0.25">
      <c r="A435" s="5"/>
      <c r="B435" s="14" t="s">
        <v>461</v>
      </c>
      <c r="C435" s="19"/>
      <c r="D435" s="19"/>
      <c r="E435" s="19"/>
      <c r="F435" s="19"/>
    </row>
    <row r="436" spans="1:6" ht="30" x14ac:dyDescent="0.25">
      <c r="A436" s="5"/>
      <c r="B436" s="15" t="s">
        <v>462</v>
      </c>
      <c r="C436" s="19">
        <f>(22)*(1)*(1)*(1)*(1 + (0))</f>
        <v>22</v>
      </c>
      <c r="D436" s="19" t="s">
        <v>54</v>
      </c>
      <c r="E436" s="19"/>
      <c r="F436" s="19">
        <f t="shared" ref="F436:F441" si="44">ROUND(E436*C436,2)</f>
        <v>0</v>
      </c>
    </row>
    <row r="437" spans="1:6" ht="30" x14ac:dyDescent="0.25">
      <c r="A437" s="5"/>
      <c r="B437" s="15" t="s">
        <v>463</v>
      </c>
      <c r="C437" s="19">
        <f>(70)*(1)*(1)*(1)*(1 + (0))</f>
        <v>70</v>
      </c>
      <c r="D437" s="19" t="s">
        <v>54</v>
      </c>
      <c r="E437" s="19"/>
      <c r="F437" s="19">
        <f t="shared" si="44"/>
        <v>0</v>
      </c>
    </row>
    <row r="438" spans="1:6" ht="30" x14ac:dyDescent="0.25">
      <c r="A438" s="5"/>
      <c r="B438" s="15" t="s">
        <v>464</v>
      </c>
      <c r="C438" s="19">
        <f>(29)*(1)*(1)*(1)*(1 + (0))</f>
        <v>29</v>
      </c>
      <c r="D438" s="19" t="s">
        <v>54</v>
      </c>
      <c r="E438" s="19"/>
      <c r="F438" s="19">
        <f t="shared" si="44"/>
        <v>0</v>
      </c>
    </row>
    <row r="439" spans="1:6" ht="30" x14ac:dyDescent="0.25">
      <c r="A439" s="5"/>
      <c r="B439" s="15" t="s">
        <v>465</v>
      </c>
      <c r="C439" s="19">
        <f>(5)*(1)*(1)*(1)*(1 + (0))</f>
        <v>5</v>
      </c>
      <c r="D439" s="19" t="s">
        <v>54</v>
      </c>
      <c r="E439" s="19"/>
      <c r="F439" s="19">
        <f t="shared" si="44"/>
        <v>0</v>
      </c>
    </row>
    <row r="440" spans="1:6" ht="30" x14ac:dyDescent="0.25">
      <c r="A440" s="5"/>
      <c r="B440" s="15" t="s">
        <v>466</v>
      </c>
      <c r="C440" s="19">
        <f>(4)*(1)*(1)*(1)*(1 + (0))</f>
        <v>4</v>
      </c>
      <c r="D440" s="19" t="s">
        <v>54</v>
      </c>
      <c r="E440" s="19"/>
      <c r="F440" s="19">
        <f t="shared" si="44"/>
        <v>0</v>
      </c>
    </row>
    <row r="441" spans="1:6" x14ac:dyDescent="0.25">
      <c r="A441" s="5"/>
      <c r="B441" s="15" t="s">
        <v>457</v>
      </c>
      <c r="C441" s="19">
        <f>(140)*(1)*(1)*(1)*(1 + (0))</f>
        <v>140</v>
      </c>
      <c r="D441" s="19" t="s">
        <v>54</v>
      </c>
      <c r="E441" s="19"/>
      <c r="F441" s="19">
        <f t="shared" si="44"/>
        <v>0</v>
      </c>
    </row>
    <row r="442" spans="1:6" ht="120" x14ac:dyDescent="0.25">
      <c r="A442" s="6"/>
      <c r="B442" s="13" t="s">
        <v>467</v>
      </c>
      <c r="C442" s="20"/>
      <c r="D442" s="20"/>
      <c r="E442" s="20"/>
      <c r="F442" s="19"/>
    </row>
    <row r="443" spans="1:6" x14ac:dyDescent="0.25">
      <c r="A443" s="5"/>
      <c r="B443" s="14" t="s">
        <v>468</v>
      </c>
      <c r="C443" s="19"/>
      <c r="D443" s="19"/>
      <c r="E443" s="19"/>
      <c r="F443" s="19"/>
    </row>
    <row r="444" spans="1:6" x14ac:dyDescent="0.25">
      <c r="A444" s="5"/>
      <c r="B444" s="15" t="s">
        <v>469</v>
      </c>
      <c r="C444" s="19">
        <f>(5)*(1)*(1)*(1)*(1 + (0))</f>
        <v>5</v>
      </c>
      <c r="D444" s="19" t="s">
        <v>54</v>
      </c>
      <c r="E444" s="19"/>
      <c r="F444" s="19">
        <f>ROUND(E444*C444,2)</f>
        <v>0</v>
      </c>
    </row>
    <row r="445" spans="1:6" ht="165" x14ac:dyDescent="0.25">
      <c r="A445" s="6"/>
      <c r="B445" s="13" t="s">
        <v>470</v>
      </c>
      <c r="C445" s="20"/>
      <c r="D445" s="20"/>
      <c r="E445" s="20"/>
      <c r="F445" s="19"/>
    </row>
    <row r="446" spans="1:6" ht="30" x14ac:dyDescent="0.25">
      <c r="A446" s="5"/>
      <c r="B446" s="14" t="s">
        <v>471</v>
      </c>
      <c r="C446" s="19"/>
      <c r="D446" s="19"/>
      <c r="E446" s="19"/>
      <c r="F446" s="19"/>
    </row>
    <row r="447" spans="1:6" ht="30" x14ac:dyDescent="0.25">
      <c r="A447" s="5"/>
      <c r="B447" s="15" t="s">
        <v>472</v>
      </c>
      <c r="C447" s="19">
        <f>(10)*(1)*(1)*(1)*(1 + (0))</f>
        <v>10</v>
      </c>
      <c r="D447" s="19" t="s">
        <v>54</v>
      </c>
      <c r="E447" s="19"/>
      <c r="F447" s="19">
        <f t="shared" ref="F447:F448" si="45">ROUND(E447*C447,2)</f>
        <v>0</v>
      </c>
    </row>
    <row r="448" spans="1:6" ht="30" x14ac:dyDescent="0.25">
      <c r="A448" s="5"/>
      <c r="B448" s="15" t="s">
        <v>473</v>
      </c>
      <c r="C448" s="19">
        <f>(5)*(1)*(1)*(1)*(1 + (0))</f>
        <v>5</v>
      </c>
      <c r="D448" s="19" t="s">
        <v>54</v>
      </c>
      <c r="E448" s="19"/>
      <c r="F448" s="19">
        <f t="shared" si="45"/>
        <v>0</v>
      </c>
    </row>
    <row r="449" spans="1:6" ht="105" x14ac:dyDescent="0.25">
      <c r="A449" s="6"/>
      <c r="B449" s="13" t="s">
        <v>474</v>
      </c>
      <c r="C449" s="20"/>
      <c r="D449" s="20"/>
      <c r="E449" s="20"/>
      <c r="F449" s="19"/>
    </row>
    <row r="450" spans="1:6" x14ac:dyDescent="0.25">
      <c r="A450" s="5"/>
      <c r="B450" s="14" t="s">
        <v>475</v>
      </c>
      <c r="C450" s="19"/>
      <c r="D450" s="19"/>
      <c r="E450" s="19"/>
      <c r="F450" s="19"/>
    </row>
    <row r="451" spans="1:6" x14ac:dyDescent="0.25">
      <c r="A451" s="5"/>
      <c r="B451" s="15" t="s">
        <v>476</v>
      </c>
      <c r="C451" s="19">
        <f>(32)*(1)*(1)*(1)*(1 + (0))</f>
        <v>32</v>
      </c>
      <c r="D451" s="19" t="s">
        <v>149</v>
      </c>
      <c r="E451" s="19"/>
      <c r="F451" s="19">
        <f t="shared" ref="F451:F452" si="46">ROUND(E451*C451,2)</f>
        <v>0</v>
      </c>
    </row>
    <row r="452" spans="1:6" ht="30" x14ac:dyDescent="0.25">
      <c r="A452" s="5"/>
      <c r="B452" s="15" t="s">
        <v>477</v>
      </c>
      <c r="C452" s="19">
        <f>(76)*(1)*(1)*(1)*(1 + (0))</f>
        <v>76</v>
      </c>
      <c r="D452" s="19" t="s">
        <v>149</v>
      </c>
      <c r="E452" s="19"/>
      <c r="F452" s="19">
        <f t="shared" si="46"/>
        <v>0</v>
      </c>
    </row>
    <row r="453" spans="1:6" ht="150" x14ac:dyDescent="0.25">
      <c r="A453" s="6"/>
      <c r="B453" s="13" t="s">
        <v>478</v>
      </c>
      <c r="C453" s="20"/>
      <c r="D453" s="20"/>
      <c r="E453" s="20"/>
      <c r="F453" s="19"/>
    </row>
    <row r="454" spans="1:6" x14ac:dyDescent="0.25">
      <c r="A454" s="5"/>
      <c r="B454" s="14" t="s">
        <v>479</v>
      </c>
      <c r="C454" s="19"/>
      <c r="D454" s="19"/>
      <c r="E454" s="19"/>
      <c r="F454" s="19"/>
    </row>
    <row r="455" spans="1:6" x14ac:dyDescent="0.25">
      <c r="A455" s="5"/>
      <c r="B455" s="15" t="s">
        <v>480</v>
      </c>
      <c r="C455" s="19">
        <f>(22)*(1)*(1)*(1)*(1 + (0))</f>
        <v>22</v>
      </c>
      <c r="D455" s="19" t="s">
        <v>54</v>
      </c>
      <c r="E455" s="19"/>
      <c r="F455" s="19">
        <f t="shared" ref="F455:F460" si="47">ROUND(E455*C455,2)</f>
        <v>0</v>
      </c>
    </row>
    <row r="456" spans="1:6" ht="30" x14ac:dyDescent="0.25">
      <c r="A456" s="5"/>
      <c r="B456" s="15" t="s">
        <v>481</v>
      </c>
      <c r="C456" s="19">
        <f>(70)*(1)*(1)*(1)*(1 + (0))</f>
        <v>70</v>
      </c>
      <c r="D456" s="19" t="s">
        <v>54</v>
      </c>
      <c r="E456" s="19"/>
      <c r="F456" s="19">
        <f t="shared" si="47"/>
        <v>0</v>
      </c>
    </row>
    <row r="457" spans="1:6" ht="30" x14ac:dyDescent="0.25">
      <c r="A457" s="5"/>
      <c r="B457" s="15" t="s">
        <v>482</v>
      </c>
      <c r="C457" s="19">
        <f>(29)*(1)*(1)*(1)*(1 + (0))</f>
        <v>29</v>
      </c>
      <c r="D457" s="19" t="s">
        <v>54</v>
      </c>
      <c r="E457" s="19"/>
      <c r="F457" s="19">
        <f t="shared" si="47"/>
        <v>0</v>
      </c>
    </row>
    <row r="458" spans="1:6" ht="30" x14ac:dyDescent="0.25">
      <c r="A458" s="5"/>
      <c r="B458" s="15" t="s">
        <v>483</v>
      </c>
      <c r="C458" s="19">
        <f>(5)*(1)*(1)*(1)*(1 + (0))</f>
        <v>5</v>
      </c>
      <c r="D458" s="19" t="s">
        <v>54</v>
      </c>
      <c r="E458" s="19"/>
      <c r="F458" s="19">
        <f t="shared" si="47"/>
        <v>0</v>
      </c>
    </row>
    <row r="459" spans="1:6" ht="30" x14ac:dyDescent="0.25">
      <c r="A459" s="5"/>
      <c r="B459" s="15" t="s">
        <v>484</v>
      </c>
      <c r="C459" s="19">
        <f>(4)*(1)*(1)*(1)*(1 + (0))</f>
        <v>4</v>
      </c>
      <c r="D459" s="19" t="s">
        <v>54</v>
      </c>
      <c r="E459" s="19"/>
      <c r="F459" s="19">
        <f t="shared" si="47"/>
        <v>0</v>
      </c>
    </row>
    <row r="460" spans="1:6" x14ac:dyDescent="0.25">
      <c r="A460" s="5"/>
      <c r="B460" s="15" t="s">
        <v>485</v>
      </c>
      <c r="C460" s="19">
        <f>(106)*(1)*(1)*(1)*(1 + (0))</f>
        <v>106</v>
      </c>
      <c r="D460" s="19" t="s">
        <v>54</v>
      </c>
      <c r="E460" s="19"/>
      <c r="F460" s="19">
        <f t="shared" si="47"/>
        <v>0</v>
      </c>
    </row>
    <row r="461" spans="1:6" ht="90" x14ac:dyDescent="0.25">
      <c r="A461" s="6"/>
      <c r="B461" s="13" t="s">
        <v>486</v>
      </c>
      <c r="C461" s="20"/>
      <c r="D461" s="20"/>
      <c r="E461" s="20"/>
      <c r="F461" s="19"/>
    </row>
    <row r="462" spans="1:6" x14ac:dyDescent="0.25">
      <c r="A462" s="5"/>
      <c r="B462" s="14" t="s">
        <v>487</v>
      </c>
      <c r="C462" s="19"/>
      <c r="D462" s="19"/>
      <c r="E462" s="19"/>
      <c r="F462" s="19"/>
    </row>
    <row r="463" spans="1:6" ht="60" x14ac:dyDescent="0.25">
      <c r="A463" s="5"/>
      <c r="B463" s="15" t="s">
        <v>488</v>
      </c>
      <c r="C463" s="19">
        <f>(9)*(1)*(1)*(1)*(1 + (0))</f>
        <v>9</v>
      </c>
      <c r="D463" s="19" t="s">
        <v>54</v>
      </c>
      <c r="E463" s="19"/>
      <c r="F463" s="19">
        <f t="shared" ref="F463:F464" si="48">ROUND(E463*C463,2)</f>
        <v>0</v>
      </c>
    </row>
    <row r="464" spans="1:6" ht="60" x14ac:dyDescent="0.25">
      <c r="A464" s="5"/>
      <c r="B464" s="15" t="s">
        <v>489</v>
      </c>
      <c r="C464" s="19">
        <f>(9)*(1)*(1)*(1)*(1 + (0))</f>
        <v>9</v>
      </c>
      <c r="D464" s="19" t="s">
        <v>54</v>
      </c>
      <c r="E464" s="19"/>
      <c r="F464" s="19">
        <f t="shared" si="48"/>
        <v>0</v>
      </c>
    </row>
    <row r="465" spans="1:6" x14ac:dyDescent="0.25">
      <c r="A465" s="4"/>
      <c r="B465" s="11" t="s">
        <v>490</v>
      </c>
      <c r="C465" s="18"/>
      <c r="D465" s="18"/>
      <c r="E465" s="18"/>
      <c r="F465" s="19"/>
    </row>
    <row r="466" spans="1:6" ht="45" x14ac:dyDescent="0.25">
      <c r="A466" s="6"/>
      <c r="B466" s="13" t="s">
        <v>491</v>
      </c>
      <c r="C466" s="20"/>
      <c r="D466" s="20"/>
      <c r="E466" s="20"/>
      <c r="F466" s="19"/>
    </row>
    <row r="467" spans="1:6" x14ac:dyDescent="0.25">
      <c r="A467" s="5"/>
      <c r="B467" s="14" t="s">
        <v>492</v>
      </c>
      <c r="C467" s="19"/>
      <c r="D467" s="19"/>
      <c r="E467" s="19"/>
      <c r="F467" s="19"/>
    </row>
    <row r="468" spans="1:6" ht="75" x14ac:dyDescent="0.25">
      <c r="A468" s="5" t="s">
        <v>319</v>
      </c>
      <c r="B468" s="15" t="s">
        <v>493</v>
      </c>
      <c r="C468" s="19">
        <f>(95)*(1)*(1)*(1)*(1 + (0))</f>
        <v>95</v>
      </c>
      <c r="D468" s="19" t="s">
        <v>54</v>
      </c>
      <c r="E468" s="19"/>
      <c r="F468" s="19">
        <f t="shared" ref="F468:F469" si="49">ROUND(E468*C468,2)</f>
        <v>0</v>
      </c>
    </row>
    <row r="469" spans="1:6" ht="45" x14ac:dyDescent="0.25">
      <c r="A469" s="5"/>
      <c r="B469" s="15" t="s">
        <v>494</v>
      </c>
      <c r="C469" s="19">
        <f>(10)*(1)*(1)*(1)*(1 + (0))</f>
        <v>10</v>
      </c>
      <c r="D469" s="19" t="s">
        <v>54</v>
      </c>
      <c r="E469" s="19"/>
      <c r="F469" s="19">
        <f t="shared" si="49"/>
        <v>0</v>
      </c>
    </row>
    <row r="470" spans="1:6" ht="18.75" x14ac:dyDescent="0.25">
      <c r="A470" s="2"/>
      <c r="B470" s="9" t="s">
        <v>495</v>
      </c>
      <c r="C470" s="16"/>
      <c r="D470" s="16"/>
      <c r="E470" s="16"/>
      <c r="F470" s="19"/>
    </row>
    <row r="471" spans="1:6" ht="15.75" x14ac:dyDescent="0.25">
      <c r="A471" s="3"/>
      <c r="B471" s="10"/>
      <c r="C471" s="17"/>
      <c r="D471" s="17"/>
      <c r="E471" s="17"/>
      <c r="F471" s="19"/>
    </row>
    <row r="472" spans="1:6" x14ac:dyDescent="0.25">
      <c r="A472" s="4"/>
      <c r="B472" s="11" t="s">
        <v>369</v>
      </c>
      <c r="C472" s="18"/>
      <c r="D472" s="18"/>
      <c r="E472" s="18"/>
      <c r="F472" s="19"/>
    </row>
    <row r="473" spans="1:6" ht="60" x14ac:dyDescent="0.25">
      <c r="A473" s="6"/>
      <c r="B473" s="13" t="s">
        <v>496</v>
      </c>
      <c r="C473" s="20"/>
      <c r="D473" s="20"/>
      <c r="E473" s="20"/>
      <c r="F473" s="19"/>
    </row>
    <row r="474" spans="1:6" x14ac:dyDescent="0.25">
      <c r="A474" s="5"/>
      <c r="B474" s="14" t="s">
        <v>497</v>
      </c>
      <c r="C474" s="19"/>
      <c r="D474" s="19"/>
      <c r="E474" s="19"/>
      <c r="F474" s="19"/>
    </row>
    <row r="475" spans="1:6" x14ac:dyDescent="0.25">
      <c r="A475" s="5"/>
      <c r="B475" s="15" t="s">
        <v>498</v>
      </c>
      <c r="C475" s="19">
        <f>(7)*(1)*(1)*(1)*(1 + (0))</f>
        <v>7</v>
      </c>
      <c r="D475" s="19" t="s">
        <v>251</v>
      </c>
      <c r="E475" s="19"/>
      <c r="F475" s="19">
        <f>ROUND(E475*C475,2)</f>
        <v>0</v>
      </c>
    </row>
    <row r="476" spans="1:6" x14ac:dyDescent="0.25">
      <c r="A476" s="4"/>
      <c r="B476" s="11" t="s">
        <v>499</v>
      </c>
      <c r="C476" s="18"/>
      <c r="D476" s="18"/>
      <c r="E476" s="18"/>
      <c r="F476" s="19"/>
    </row>
    <row r="477" spans="1:6" x14ac:dyDescent="0.25">
      <c r="A477" s="6"/>
      <c r="B477" s="13" t="s">
        <v>500</v>
      </c>
      <c r="C477" s="20"/>
      <c r="D477" s="20"/>
      <c r="E477" s="20"/>
      <c r="F477" s="19"/>
    </row>
    <row r="478" spans="1:6" x14ac:dyDescent="0.25">
      <c r="A478" s="5"/>
      <c r="B478" s="14" t="s">
        <v>501</v>
      </c>
      <c r="C478" s="19"/>
      <c r="D478" s="19"/>
      <c r="E478" s="19"/>
      <c r="F478" s="19"/>
    </row>
    <row r="479" spans="1:6" x14ac:dyDescent="0.25">
      <c r="A479" s="5"/>
      <c r="B479" s="15" t="s">
        <v>502</v>
      </c>
      <c r="C479" s="19">
        <f>(15)*(1)*(1)*(1)*(1 + (0))</f>
        <v>15</v>
      </c>
      <c r="D479" s="19" t="s">
        <v>72</v>
      </c>
      <c r="E479" s="19"/>
      <c r="F479" s="19">
        <f>ROUND(E479*C479,2)</f>
        <v>0</v>
      </c>
    </row>
    <row r="480" spans="1:6" x14ac:dyDescent="0.25">
      <c r="A480" s="4"/>
      <c r="B480" s="11" t="s">
        <v>380</v>
      </c>
      <c r="C480" s="18"/>
      <c r="D480" s="18"/>
      <c r="E480" s="18"/>
      <c r="F480" s="19"/>
    </row>
    <row r="481" spans="1:6" ht="30" x14ac:dyDescent="0.25">
      <c r="A481" s="6"/>
      <c r="B481" s="13" t="s">
        <v>381</v>
      </c>
      <c r="C481" s="20"/>
      <c r="D481" s="20"/>
      <c r="E481" s="20"/>
      <c r="F481" s="19"/>
    </row>
    <row r="482" spans="1:6" x14ac:dyDescent="0.25">
      <c r="A482" s="5"/>
      <c r="B482" s="14" t="s">
        <v>382</v>
      </c>
      <c r="C482" s="19"/>
      <c r="D482" s="19"/>
      <c r="E482" s="19"/>
      <c r="F482" s="19"/>
    </row>
    <row r="483" spans="1:6" x14ac:dyDescent="0.25">
      <c r="A483" s="5"/>
      <c r="B483" s="15" t="s">
        <v>383</v>
      </c>
      <c r="C483" s="19">
        <f>(1.26)*(1)*(1)*(1)*(1 + (0))</f>
        <v>1.26</v>
      </c>
      <c r="D483" s="19" t="s">
        <v>384</v>
      </c>
      <c r="E483" s="19"/>
      <c r="F483" s="19">
        <f>ROUND(E483*C483,2)</f>
        <v>0</v>
      </c>
    </row>
    <row r="484" spans="1:6" x14ac:dyDescent="0.25">
      <c r="A484" s="4"/>
      <c r="B484" s="11" t="s">
        <v>388</v>
      </c>
      <c r="C484" s="18"/>
      <c r="D484" s="18"/>
      <c r="E484" s="18"/>
      <c r="F484" s="19"/>
    </row>
    <row r="485" spans="1:6" ht="75" x14ac:dyDescent="0.25">
      <c r="A485" s="6"/>
      <c r="B485" s="13" t="s">
        <v>503</v>
      </c>
      <c r="C485" s="20"/>
      <c r="D485" s="20"/>
      <c r="E485" s="20"/>
      <c r="F485" s="19"/>
    </row>
    <row r="486" spans="1:6" x14ac:dyDescent="0.25">
      <c r="A486" s="5"/>
      <c r="B486" s="14" t="s">
        <v>497</v>
      </c>
      <c r="C486" s="19"/>
      <c r="D486" s="19"/>
      <c r="E486" s="19"/>
      <c r="F486" s="19"/>
    </row>
    <row r="487" spans="1:6" x14ac:dyDescent="0.25">
      <c r="A487" s="5"/>
      <c r="B487" s="15" t="s">
        <v>504</v>
      </c>
      <c r="C487" s="19">
        <f>(27)*(1)*(1)*(1)*(1 + (0))</f>
        <v>27</v>
      </c>
      <c r="D487" s="19" t="s">
        <v>72</v>
      </c>
      <c r="E487" s="19"/>
      <c r="F487" s="19">
        <f>ROUND(E487*C487,2)</f>
        <v>0</v>
      </c>
    </row>
    <row r="488" spans="1:6" ht="30" x14ac:dyDescent="0.25">
      <c r="A488" s="4"/>
      <c r="B488" s="11" t="s">
        <v>505</v>
      </c>
      <c r="C488" s="18"/>
      <c r="D488" s="18"/>
      <c r="E488" s="18"/>
      <c r="F488" s="19"/>
    </row>
    <row r="489" spans="1:6" ht="60" x14ac:dyDescent="0.25">
      <c r="A489" s="6"/>
      <c r="B489" s="13" t="s">
        <v>506</v>
      </c>
      <c r="C489" s="20"/>
      <c r="D489" s="20"/>
      <c r="E489" s="20"/>
      <c r="F489" s="19"/>
    </row>
    <row r="490" spans="1:6" x14ac:dyDescent="0.25">
      <c r="A490" s="5"/>
      <c r="B490" s="14" t="s">
        <v>507</v>
      </c>
      <c r="C490" s="19"/>
      <c r="D490" s="19"/>
      <c r="E490" s="19"/>
      <c r="F490" s="19"/>
    </row>
    <row r="491" spans="1:6" x14ac:dyDescent="0.25">
      <c r="A491" s="5"/>
      <c r="B491" s="15" t="s">
        <v>508</v>
      </c>
      <c r="C491" s="19">
        <f>(44)*(1)*(1)*(1)*(1 + (0))</f>
        <v>44</v>
      </c>
      <c r="D491" s="19" t="s">
        <v>54</v>
      </c>
      <c r="E491" s="19"/>
      <c r="F491" s="19">
        <f t="shared" ref="F491:F492" si="50">ROUND(E491*C491,2)</f>
        <v>0</v>
      </c>
    </row>
    <row r="492" spans="1:6" ht="90" x14ac:dyDescent="0.25">
      <c r="A492" s="5"/>
      <c r="B492" s="15" t="s">
        <v>509</v>
      </c>
      <c r="C492" s="19">
        <f>(44)*(1)*(1)*(1)*(1 + (0))</f>
        <v>44</v>
      </c>
      <c r="D492" s="19" t="s">
        <v>54</v>
      </c>
      <c r="E492" s="19"/>
      <c r="F492" s="19">
        <f t="shared" si="50"/>
        <v>0</v>
      </c>
    </row>
    <row r="493" spans="1:6" x14ac:dyDescent="0.25">
      <c r="A493" s="4"/>
      <c r="B493" s="11" t="s">
        <v>394</v>
      </c>
      <c r="C493" s="18"/>
      <c r="D493" s="18"/>
      <c r="E493" s="18"/>
      <c r="F493" s="19"/>
    </row>
    <row r="494" spans="1:6" x14ac:dyDescent="0.25">
      <c r="A494" s="6"/>
      <c r="B494" s="13" t="s">
        <v>13</v>
      </c>
      <c r="C494" s="20"/>
      <c r="D494" s="20"/>
      <c r="E494" s="20"/>
      <c r="F494" s="19"/>
    </row>
    <row r="495" spans="1:6" ht="90" x14ac:dyDescent="0.25">
      <c r="A495" s="5"/>
      <c r="B495" s="14" t="s">
        <v>395</v>
      </c>
      <c r="C495" s="19"/>
      <c r="D495" s="19" t="s">
        <v>10</v>
      </c>
      <c r="E495" s="19"/>
      <c r="F495" s="19"/>
    </row>
    <row r="496" spans="1:6" ht="120" x14ac:dyDescent="0.25">
      <c r="A496" s="6"/>
      <c r="B496" s="13" t="s">
        <v>510</v>
      </c>
      <c r="C496" s="20"/>
      <c r="D496" s="20"/>
      <c r="E496" s="20"/>
      <c r="F496" s="19"/>
    </row>
    <row r="497" spans="1:6" x14ac:dyDescent="0.25">
      <c r="A497" s="5"/>
      <c r="B497" s="14" t="s">
        <v>511</v>
      </c>
      <c r="C497" s="19"/>
      <c r="D497" s="19"/>
      <c r="E497" s="19"/>
      <c r="F497" s="19"/>
    </row>
    <row r="498" spans="1:6" x14ac:dyDescent="0.25">
      <c r="A498" s="5" t="s">
        <v>512</v>
      </c>
      <c r="B498" s="15" t="s">
        <v>513</v>
      </c>
      <c r="C498" s="19">
        <f>(26.13)*(1)*(1)*(1)*(1 + (0))</f>
        <v>26.13</v>
      </c>
      <c r="D498" s="19" t="s">
        <v>384</v>
      </c>
      <c r="E498" s="19"/>
      <c r="F498" s="19">
        <f t="shared" ref="F498:F500" si="51">ROUND(E498*C498,2)</f>
        <v>0</v>
      </c>
    </row>
    <row r="499" spans="1:6" x14ac:dyDescent="0.25">
      <c r="A499" s="5" t="s">
        <v>514</v>
      </c>
      <c r="B499" s="15" t="s">
        <v>515</v>
      </c>
      <c r="C499" s="19">
        <f>(1.07)*(1)*(1)*(1)*(1 + (0))</f>
        <v>1.07</v>
      </c>
      <c r="D499" s="19" t="s">
        <v>384</v>
      </c>
      <c r="E499" s="19"/>
      <c r="F499" s="19">
        <f t="shared" si="51"/>
        <v>0</v>
      </c>
    </row>
    <row r="500" spans="1:6" x14ac:dyDescent="0.25">
      <c r="A500" s="5" t="s">
        <v>516</v>
      </c>
      <c r="B500" s="15" t="s">
        <v>517</v>
      </c>
      <c r="C500" s="19">
        <f>(3.66)*(1)*(1)*(1)*(1 + (0))</f>
        <v>3.66</v>
      </c>
      <c r="D500" s="19" t="s">
        <v>384</v>
      </c>
      <c r="E500" s="19"/>
      <c r="F500" s="19">
        <f t="shared" si="51"/>
        <v>0</v>
      </c>
    </row>
    <row r="501" spans="1:6" x14ac:dyDescent="0.25">
      <c r="A501" s="5"/>
      <c r="B501" s="14" t="s">
        <v>397</v>
      </c>
      <c r="C501" s="19"/>
      <c r="D501" s="19"/>
      <c r="E501" s="19"/>
      <c r="F501" s="19"/>
    </row>
    <row r="502" spans="1:6" x14ac:dyDescent="0.25">
      <c r="A502" s="5" t="s">
        <v>398</v>
      </c>
      <c r="B502" s="15" t="s">
        <v>399</v>
      </c>
      <c r="C502" s="19">
        <f>(5.76)*(1)*(1)*(1)*(1 + (0))</f>
        <v>5.76</v>
      </c>
      <c r="D502" s="19" t="s">
        <v>384</v>
      </c>
      <c r="E502" s="19"/>
      <c r="F502" s="19">
        <f>ROUND(E502*C502,2)</f>
        <v>0</v>
      </c>
    </row>
    <row r="503" spans="1:6" x14ac:dyDescent="0.25">
      <c r="A503" s="5"/>
      <c r="B503" s="14" t="s">
        <v>400</v>
      </c>
      <c r="C503" s="19"/>
      <c r="D503" s="19"/>
      <c r="E503" s="19"/>
      <c r="F503" s="19"/>
    </row>
    <row r="504" spans="1:6" ht="30" x14ac:dyDescent="0.25">
      <c r="A504" s="5" t="s">
        <v>401</v>
      </c>
      <c r="B504" s="15" t="s">
        <v>402</v>
      </c>
      <c r="C504" s="19">
        <f>(3.67)*(1)*(1)*(1)*(1 + (0))</f>
        <v>3.67</v>
      </c>
      <c r="D504" s="19" t="s">
        <v>384</v>
      </c>
      <c r="E504" s="19"/>
      <c r="F504" s="19">
        <f>ROUND(E504*C504,2)</f>
        <v>0</v>
      </c>
    </row>
    <row r="505" spans="1:6" ht="75" x14ac:dyDescent="0.25">
      <c r="A505" s="6"/>
      <c r="B505" s="13" t="s">
        <v>518</v>
      </c>
      <c r="C505" s="20"/>
      <c r="D505" s="20"/>
      <c r="E505" s="20"/>
      <c r="F505" s="19"/>
    </row>
    <row r="506" spans="1:6" x14ac:dyDescent="0.25">
      <c r="A506" s="5"/>
      <c r="B506" s="14" t="s">
        <v>404</v>
      </c>
      <c r="C506" s="19"/>
      <c r="D506" s="19"/>
      <c r="E506" s="19"/>
      <c r="F506" s="19"/>
    </row>
    <row r="507" spans="1:6" x14ac:dyDescent="0.25">
      <c r="A507" s="5" t="s">
        <v>405</v>
      </c>
      <c r="B507" s="15" t="s">
        <v>357</v>
      </c>
      <c r="C507" s="19">
        <f>(40.29)*(1)*(1)*(1)*(1 + (0))</f>
        <v>40.29</v>
      </c>
      <c r="D507" s="19" t="s">
        <v>384</v>
      </c>
      <c r="E507" s="19"/>
      <c r="F507" s="19">
        <f>ROUND(E507*C507,2)</f>
        <v>0</v>
      </c>
    </row>
    <row r="508" spans="1:6" ht="45" x14ac:dyDescent="0.25">
      <c r="A508" s="6"/>
      <c r="B508" s="13" t="s">
        <v>406</v>
      </c>
      <c r="C508" s="20"/>
      <c r="D508" s="20"/>
      <c r="E508" s="20"/>
      <c r="F508" s="19"/>
    </row>
    <row r="509" spans="1:6" x14ac:dyDescent="0.25">
      <c r="A509" s="5"/>
      <c r="B509" s="14" t="s">
        <v>404</v>
      </c>
      <c r="C509" s="19"/>
      <c r="D509" s="19"/>
      <c r="E509" s="19"/>
      <c r="F509" s="19"/>
    </row>
    <row r="510" spans="1:6" x14ac:dyDescent="0.25">
      <c r="A510" s="5" t="s">
        <v>405</v>
      </c>
      <c r="B510" s="15" t="s">
        <v>357</v>
      </c>
      <c r="C510" s="19">
        <f>(40.29)*(1)*(1)*(1)*(1 + (0))</f>
        <v>40.29</v>
      </c>
      <c r="D510" s="19" t="s">
        <v>384</v>
      </c>
      <c r="E510" s="19"/>
      <c r="F510" s="19">
        <f>ROUND(E510*C510,2)</f>
        <v>0</v>
      </c>
    </row>
    <row r="511" spans="1:6" ht="30" x14ac:dyDescent="0.25">
      <c r="A511" s="6"/>
      <c r="B511" s="13" t="s">
        <v>407</v>
      </c>
      <c r="C511" s="20"/>
      <c r="D511" s="20"/>
      <c r="E511" s="20"/>
      <c r="F511" s="19"/>
    </row>
    <row r="512" spans="1:6" x14ac:dyDescent="0.25">
      <c r="A512" s="5"/>
      <c r="B512" s="14" t="s">
        <v>404</v>
      </c>
      <c r="C512" s="19"/>
      <c r="D512" s="19"/>
      <c r="E512" s="19"/>
      <c r="F512" s="19"/>
    </row>
    <row r="513" spans="1:6" x14ac:dyDescent="0.25">
      <c r="A513" s="5" t="s">
        <v>405</v>
      </c>
      <c r="B513" s="15" t="s">
        <v>408</v>
      </c>
      <c r="C513" s="19">
        <f>(40.29)*(1)*(1)*(1)*(1 + (0))</f>
        <v>40.29</v>
      </c>
      <c r="D513" s="19" t="s">
        <v>384</v>
      </c>
      <c r="E513" s="19"/>
      <c r="F513" s="19">
        <f>ROUND(E513*C513,2)</f>
        <v>0</v>
      </c>
    </row>
    <row r="514" spans="1:6" ht="150" x14ac:dyDescent="0.25">
      <c r="A514" s="6"/>
      <c r="B514" s="13" t="s">
        <v>409</v>
      </c>
      <c r="C514" s="20"/>
      <c r="D514" s="20"/>
      <c r="E514" s="20"/>
      <c r="F514" s="19"/>
    </row>
    <row r="515" spans="1:6" x14ac:dyDescent="0.25">
      <c r="A515" s="5"/>
      <c r="B515" s="14" t="s">
        <v>404</v>
      </c>
      <c r="C515" s="19"/>
      <c r="D515" s="19"/>
      <c r="E515" s="19"/>
      <c r="F515" s="19"/>
    </row>
    <row r="516" spans="1:6" x14ac:dyDescent="0.25">
      <c r="A516" s="5"/>
      <c r="B516" s="15" t="s">
        <v>357</v>
      </c>
      <c r="C516" s="19">
        <f>(40.29)*(1)*(1)*(1)*(1 + (0))</f>
        <v>40.29</v>
      </c>
      <c r="D516" s="19" t="s">
        <v>384</v>
      </c>
      <c r="E516" s="19"/>
      <c r="F516" s="19">
        <f t="shared" ref="F516:F517" si="52">ROUND(E516*C516,2)</f>
        <v>0</v>
      </c>
    </row>
    <row r="517" spans="1:6" x14ac:dyDescent="0.25">
      <c r="A517" s="5"/>
      <c r="B517" s="15" t="s">
        <v>519</v>
      </c>
      <c r="C517" s="19">
        <f>(1)*(1)*(1)*(1)*(1 + (0))</f>
        <v>1</v>
      </c>
      <c r="D517" s="19" t="s">
        <v>50</v>
      </c>
      <c r="E517" s="19"/>
      <c r="F517" s="19">
        <f t="shared" si="52"/>
        <v>0</v>
      </c>
    </row>
    <row r="518" spans="1:6" x14ac:dyDescent="0.25">
      <c r="A518" s="6"/>
      <c r="B518" s="13" t="s">
        <v>410</v>
      </c>
      <c r="C518" s="20"/>
      <c r="D518" s="20"/>
      <c r="E518" s="20"/>
      <c r="F518" s="19"/>
    </row>
    <row r="519" spans="1:6" ht="75" x14ac:dyDescent="0.25">
      <c r="A519" s="5"/>
      <c r="B519" s="14" t="s">
        <v>520</v>
      </c>
      <c r="C519" s="19"/>
      <c r="D519" s="19"/>
      <c r="E519" s="19"/>
      <c r="F519" s="19"/>
    </row>
    <row r="520" spans="1:6" x14ac:dyDescent="0.25">
      <c r="A520" s="5"/>
      <c r="B520" s="15" t="s">
        <v>412</v>
      </c>
      <c r="C520" s="19">
        <f>(32)*(1)*(1)*(1)*(1 + (0))</f>
        <v>32</v>
      </c>
      <c r="D520" s="19" t="s">
        <v>54</v>
      </c>
      <c r="E520" s="19"/>
      <c r="F520" s="19">
        <f>ROUND(E520*C520,2)</f>
        <v>0</v>
      </c>
    </row>
    <row r="521" spans="1:6" x14ac:dyDescent="0.25">
      <c r="A521" s="6"/>
      <c r="B521" s="13" t="s">
        <v>413</v>
      </c>
      <c r="C521" s="20"/>
      <c r="D521" s="20"/>
      <c r="E521" s="20"/>
      <c r="F521" s="19"/>
    </row>
    <row r="522" spans="1:6" ht="135" x14ac:dyDescent="0.25">
      <c r="A522" s="5"/>
      <c r="B522" s="14" t="s">
        <v>521</v>
      </c>
      <c r="C522" s="19"/>
      <c r="D522" s="19"/>
      <c r="E522" s="19"/>
      <c r="F522" s="19"/>
    </row>
    <row r="523" spans="1:6" x14ac:dyDescent="0.25">
      <c r="A523" s="5"/>
      <c r="B523" s="15" t="s">
        <v>415</v>
      </c>
      <c r="C523" s="19">
        <f>(8)*(1)*(1)*(1)*(1 + (0))</f>
        <v>8</v>
      </c>
      <c r="D523" s="19" t="s">
        <v>54</v>
      </c>
      <c r="E523" s="19"/>
      <c r="F523" s="19">
        <f>ROUND(E523*C523,2)</f>
        <v>0</v>
      </c>
    </row>
    <row r="524" spans="1:6" x14ac:dyDescent="0.25">
      <c r="A524" s="6"/>
      <c r="B524" s="13" t="s">
        <v>416</v>
      </c>
      <c r="C524" s="20"/>
      <c r="D524" s="20"/>
      <c r="E524" s="20"/>
      <c r="F524" s="19"/>
    </row>
    <row r="525" spans="1:6" ht="60" x14ac:dyDescent="0.25">
      <c r="A525" s="5"/>
      <c r="B525" s="14" t="s">
        <v>522</v>
      </c>
      <c r="C525" s="19"/>
      <c r="D525" s="19"/>
      <c r="E525" s="19"/>
      <c r="F525" s="19"/>
    </row>
    <row r="526" spans="1:6" x14ac:dyDescent="0.25">
      <c r="A526" s="5"/>
      <c r="B526" s="15" t="s">
        <v>415</v>
      </c>
      <c r="C526" s="19">
        <f>(8)*(1)*(1)*(1)*(1 + (0))</f>
        <v>8</v>
      </c>
      <c r="D526" s="19" t="s">
        <v>54</v>
      </c>
      <c r="E526" s="19"/>
      <c r="F526" s="19">
        <f>ROUND(E526*C526,2)</f>
        <v>0</v>
      </c>
    </row>
    <row r="527" spans="1:6" x14ac:dyDescent="0.25">
      <c r="A527" s="6"/>
      <c r="B527" s="13" t="s">
        <v>48</v>
      </c>
      <c r="C527" s="20"/>
      <c r="D527" s="20"/>
      <c r="E527" s="20"/>
      <c r="F527" s="19"/>
    </row>
    <row r="528" spans="1:6" x14ac:dyDescent="0.25">
      <c r="A528" s="5"/>
      <c r="B528" s="14" t="s">
        <v>523</v>
      </c>
      <c r="C528" s="19"/>
      <c r="D528" s="19"/>
      <c r="E528" s="19"/>
      <c r="F528" s="19"/>
    </row>
    <row r="529" spans="1:6" x14ac:dyDescent="0.25">
      <c r="A529" s="5"/>
      <c r="B529" s="15" t="s">
        <v>419</v>
      </c>
      <c r="C529" s="19">
        <f>(32)*(1)*(1)*(1)*(1 + (0))</f>
        <v>32</v>
      </c>
      <c r="D529" s="19" t="s">
        <v>54</v>
      </c>
      <c r="E529" s="19"/>
      <c r="F529" s="19">
        <f>ROUND(E529*C529,2)</f>
        <v>0</v>
      </c>
    </row>
    <row r="530" spans="1:6" ht="45" x14ac:dyDescent="0.25">
      <c r="A530" s="6"/>
      <c r="B530" s="13" t="s">
        <v>420</v>
      </c>
      <c r="C530" s="20"/>
      <c r="D530" s="20"/>
      <c r="E530" s="20"/>
      <c r="F530" s="19"/>
    </row>
    <row r="531" spans="1:6" x14ac:dyDescent="0.25">
      <c r="A531" s="5"/>
      <c r="B531" s="14" t="s">
        <v>421</v>
      </c>
      <c r="C531" s="19"/>
      <c r="D531" s="19"/>
      <c r="E531" s="19"/>
      <c r="F531" s="19"/>
    </row>
    <row r="532" spans="1:6" x14ac:dyDescent="0.25">
      <c r="A532" s="5" t="s">
        <v>422</v>
      </c>
      <c r="B532" s="15" t="s">
        <v>423</v>
      </c>
      <c r="C532" s="19">
        <f>(1)*(1)*(1)*(1)*(1 + (0))</f>
        <v>1</v>
      </c>
      <c r="D532" s="19" t="s">
        <v>50</v>
      </c>
      <c r="E532" s="19"/>
      <c r="F532" s="19">
        <f>ROUND(E532*C532,2)</f>
        <v>0</v>
      </c>
    </row>
    <row r="533" spans="1:6" ht="18.75" x14ac:dyDescent="0.25">
      <c r="A533" s="2"/>
      <c r="B533" s="9" t="s">
        <v>524</v>
      </c>
      <c r="C533" s="16"/>
      <c r="D533" s="16"/>
      <c r="E533" s="16"/>
      <c r="F533" s="19"/>
    </row>
    <row r="534" spans="1:6" ht="15.75" x14ac:dyDescent="0.25">
      <c r="A534" s="3"/>
      <c r="B534" s="10" t="s">
        <v>525</v>
      </c>
      <c r="C534" s="17"/>
      <c r="D534" s="17"/>
      <c r="E534" s="17"/>
      <c r="F534" s="19"/>
    </row>
    <row r="535" spans="1:6" x14ac:dyDescent="0.25">
      <c r="A535" s="4"/>
      <c r="B535" s="11" t="s">
        <v>12</v>
      </c>
      <c r="C535" s="18"/>
      <c r="D535" s="18"/>
      <c r="E535" s="18"/>
      <c r="F535" s="19"/>
    </row>
    <row r="536" spans="1:6" x14ac:dyDescent="0.25">
      <c r="A536" s="6"/>
      <c r="B536" s="13" t="s">
        <v>13</v>
      </c>
      <c r="C536" s="20"/>
      <c r="D536" s="20"/>
      <c r="E536" s="20"/>
      <c r="F536" s="19"/>
    </row>
    <row r="537" spans="1:6" ht="45" x14ac:dyDescent="0.25">
      <c r="A537" s="5" t="s">
        <v>526</v>
      </c>
      <c r="B537" s="14" t="s">
        <v>527</v>
      </c>
      <c r="C537" s="19"/>
      <c r="D537" s="19" t="s">
        <v>10</v>
      </c>
      <c r="E537" s="19"/>
      <c r="F537" s="19"/>
    </row>
    <row r="538" spans="1:6" ht="30" x14ac:dyDescent="0.25">
      <c r="A538" s="5" t="s">
        <v>528</v>
      </c>
      <c r="B538" s="14" t="s">
        <v>529</v>
      </c>
      <c r="C538" s="19"/>
      <c r="D538" s="19" t="s">
        <v>10</v>
      </c>
      <c r="E538" s="19"/>
      <c r="F538" s="19"/>
    </row>
    <row r="539" spans="1:6" ht="45" x14ac:dyDescent="0.25">
      <c r="A539" s="5" t="s">
        <v>530</v>
      </c>
      <c r="B539" s="14" t="s">
        <v>531</v>
      </c>
      <c r="C539" s="19"/>
      <c r="D539" s="19" t="s">
        <v>10</v>
      </c>
      <c r="E539" s="19"/>
      <c r="F539" s="19"/>
    </row>
    <row r="540" spans="1:6" ht="60" x14ac:dyDescent="0.25">
      <c r="A540" s="5" t="s">
        <v>532</v>
      </c>
      <c r="B540" s="14" t="s">
        <v>533</v>
      </c>
      <c r="C540" s="19"/>
      <c r="D540" s="19" t="s">
        <v>10</v>
      </c>
      <c r="E540" s="19"/>
      <c r="F540" s="19"/>
    </row>
    <row r="541" spans="1:6" ht="90" x14ac:dyDescent="0.25">
      <c r="A541" s="5" t="s">
        <v>534</v>
      </c>
      <c r="B541" s="14" t="s">
        <v>535</v>
      </c>
      <c r="C541" s="19"/>
      <c r="D541" s="19" t="s">
        <v>10</v>
      </c>
      <c r="E541" s="19"/>
      <c r="F541" s="19"/>
    </row>
    <row r="542" spans="1:6" ht="30" x14ac:dyDescent="0.25">
      <c r="A542" s="5" t="s">
        <v>536</v>
      </c>
      <c r="B542" s="14" t="s">
        <v>537</v>
      </c>
      <c r="C542" s="19"/>
      <c r="D542" s="19" t="s">
        <v>10</v>
      </c>
      <c r="E542" s="19"/>
      <c r="F542" s="19"/>
    </row>
    <row r="543" spans="1:6" ht="45" x14ac:dyDescent="0.25">
      <c r="A543" s="5" t="s">
        <v>538</v>
      </c>
      <c r="B543" s="14" t="s">
        <v>539</v>
      </c>
      <c r="C543" s="19"/>
      <c r="D543" s="19" t="s">
        <v>10</v>
      </c>
      <c r="E543" s="19"/>
      <c r="F543" s="19"/>
    </row>
    <row r="544" spans="1:6" ht="60" x14ac:dyDescent="0.25">
      <c r="A544" s="5" t="s">
        <v>540</v>
      </c>
      <c r="B544" s="14" t="s">
        <v>541</v>
      </c>
      <c r="C544" s="19"/>
      <c r="D544" s="19" t="s">
        <v>10</v>
      </c>
      <c r="E544" s="19"/>
      <c r="F544" s="19"/>
    </row>
    <row r="545" spans="1:6" ht="60" x14ac:dyDescent="0.25">
      <c r="A545" s="5" t="s">
        <v>542</v>
      </c>
      <c r="B545" s="14" t="s">
        <v>543</v>
      </c>
      <c r="C545" s="19"/>
      <c r="D545" s="19" t="s">
        <v>10</v>
      </c>
      <c r="E545" s="19"/>
      <c r="F545" s="19"/>
    </row>
    <row r="546" spans="1:6" x14ac:dyDescent="0.25">
      <c r="A546" s="4"/>
      <c r="B546" s="11" t="s">
        <v>102</v>
      </c>
      <c r="C546" s="18"/>
      <c r="D546" s="18"/>
      <c r="E546" s="18"/>
      <c r="F546" s="19"/>
    </row>
    <row r="547" spans="1:6" ht="90" x14ac:dyDescent="0.25">
      <c r="A547" s="6"/>
      <c r="B547" s="13" t="s">
        <v>544</v>
      </c>
      <c r="C547" s="20"/>
      <c r="D547" s="20"/>
      <c r="E547" s="20"/>
      <c r="F547" s="19"/>
    </row>
    <row r="548" spans="1:6" x14ac:dyDescent="0.25">
      <c r="A548" s="5"/>
      <c r="B548" s="14" t="s">
        <v>545</v>
      </c>
      <c r="C548" s="19"/>
      <c r="D548" s="19"/>
      <c r="E548" s="19"/>
      <c r="F548" s="19"/>
    </row>
    <row r="549" spans="1:6" ht="300" x14ac:dyDescent="0.25">
      <c r="A549" s="5" t="s">
        <v>546</v>
      </c>
      <c r="B549" s="15" t="s">
        <v>547</v>
      </c>
      <c r="C549" s="19">
        <f>(1076)*(1)*(1)*(1)*(1 + (0))</f>
        <v>1076</v>
      </c>
      <c r="D549" s="19" t="s">
        <v>72</v>
      </c>
      <c r="E549" s="19"/>
      <c r="F549" s="19">
        <f t="shared" ref="F549:F561" si="53">ROUND(E549*C549,2)</f>
        <v>0</v>
      </c>
    </row>
    <row r="550" spans="1:6" ht="60" x14ac:dyDescent="0.25">
      <c r="A550" s="5" t="s">
        <v>548</v>
      </c>
      <c r="B550" s="15" t="s">
        <v>549</v>
      </c>
      <c r="C550" s="19">
        <f>(538)*(1)*(1)*(1)*(1 + (0))</f>
        <v>538</v>
      </c>
      <c r="D550" s="19" t="s">
        <v>72</v>
      </c>
      <c r="E550" s="19"/>
      <c r="F550" s="19">
        <f t="shared" si="53"/>
        <v>0</v>
      </c>
    </row>
    <row r="551" spans="1:6" ht="90" x14ac:dyDescent="0.25">
      <c r="A551" s="5" t="s">
        <v>550</v>
      </c>
      <c r="B551" s="15" t="s">
        <v>551</v>
      </c>
      <c r="C551" s="19">
        <f>(1076)*(1)*(1)*(1)*(1 + (0))</f>
        <v>1076</v>
      </c>
      <c r="D551" s="19" t="s">
        <v>72</v>
      </c>
      <c r="E551" s="19"/>
      <c r="F551" s="19">
        <f t="shared" si="53"/>
        <v>0</v>
      </c>
    </row>
    <row r="552" spans="1:6" ht="75" x14ac:dyDescent="0.25">
      <c r="A552" s="5" t="s">
        <v>552</v>
      </c>
      <c r="B552" s="15" t="s">
        <v>553</v>
      </c>
      <c r="C552" s="19">
        <f>(60)*(1)*(1)*(1)*(1 + (0))</f>
        <v>60</v>
      </c>
      <c r="D552" s="19" t="s">
        <v>149</v>
      </c>
      <c r="E552" s="19"/>
      <c r="F552" s="19">
        <f t="shared" si="53"/>
        <v>0</v>
      </c>
    </row>
    <row r="553" spans="1:6" ht="45" x14ac:dyDescent="0.25">
      <c r="A553" s="5" t="s">
        <v>548</v>
      </c>
      <c r="B553" s="15" t="s">
        <v>554</v>
      </c>
      <c r="C553" s="19">
        <f>(30)*(1)*(1)*(1)*(1 + (0))</f>
        <v>30</v>
      </c>
      <c r="D553" s="19" t="s">
        <v>149</v>
      </c>
      <c r="E553" s="19"/>
      <c r="F553" s="19">
        <f t="shared" si="53"/>
        <v>0</v>
      </c>
    </row>
    <row r="554" spans="1:6" ht="75" x14ac:dyDescent="0.25">
      <c r="A554" s="5" t="s">
        <v>555</v>
      </c>
      <c r="B554" s="15" t="s">
        <v>556</v>
      </c>
      <c r="C554" s="19">
        <f>(58)*(1)*(1)*(1)*(1 + (0))</f>
        <v>58</v>
      </c>
      <c r="D554" s="19" t="s">
        <v>149</v>
      </c>
      <c r="E554" s="19"/>
      <c r="F554" s="19">
        <f t="shared" si="53"/>
        <v>0</v>
      </c>
    </row>
    <row r="555" spans="1:6" ht="45" x14ac:dyDescent="0.25">
      <c r="A555" s="5" t="s">
        <v>548</v>
      </c>
      <c r="B555" s="15" t="s">
        <v>557</v>
      </c>
      <c r="C555" s="19">
        <f>(29)*(1)*(1)*(1)*(1 + (0))</f>
        <v>29</v>
      </c>
      <c r="D555" s="19" t="s">
        <v>149</v>
      </c>
      <c r="E555" s="19"/>
      <c r="F555" s="19">
        <f t="shared" si="53"/>
        <v>0</v>
      </c>
    </row>
    <row r="556" spans="1:6" ht="45" x14ac:dyDescent="0.25">
      <c r="A556" s="5" t="s">
        <v>558</v>
      </c>
      <c r="B556" s="15" t="s">
        <v>559</v>
      </c>
      <c r="C556" s="19">
        <f>(23)*(1)*(1)*(1)*(1 + (0))</f>
        <v>23</v>
      </c>
      <c r="D556" s="19" t="s">
        <v>149</v>
      </c>
      <c r="E556" s="19"/>
      <c r="F556" s="19">
        <f t="shared" si="53"/>
        <v>0</v>
      </c>
    </row>
    <row r="557" spans="1:6" ht="45" x14ac:dyDescent="0.25">
      <c r="A557" s="5" t="s">
        <v>560</v>
      </c>
      <c r="B557" s="15" t="s">
        <v>561</v>
      </c>
      <c r="C557" s="19">
        <f>(50)*(1)*(1)*(1)*(1 + (0))</f>
        <v>50</v>
      </c>
      <c r="D557" s="19" t="s">
        <v>149</v>
      </c>
      <c r="E557" s="19"/>
      <c r="F557" s="19">
        <f t="shared" si="53"/>
        <v>0</v>
      </c>
    </row>
    <row r="558" spans="1:6" ht="60" x14ac:dyDescent="0.25">
      <c r="A558" s="5" t="s">
        <v>562</v>
      </c>
      <c r="B558" s="15" t="s">
        <v>563</v>
      </c>
      <c r="C558" s="19">
        <f>(33)*(1)*(1)*(1)*(1 + (0))</f>
        <v>33</v>
      </c>
      <c r="D558" s="19" t="s">
        <v>149</v>
      </c>
      <c r="E558" s="19"/>
      <c r="F558" s="19">
        <f t="shared" si="53"/>
        <v>0</v>
      </c>
    </row>
    <row r="559" spans="1:6" ht="120" x14ac:dyDescent="0.25">
      <c r="A559" s="5"/>
      <c r="B559" s="15" t="s">
        <v>564</v>
      </c>
      <c r="C559" s="19">
        <f>(19)*(1)*(1)*(1)*(1 + (0))</f>
        <v>19</v>
      </c>
      <c r="D559" s="19" t="s">
        <v>149</v>
      </c>
      <c r="E559" s="19"/>
      <c r="F559" s="19">
        <f t="shared" si="53"/>
        <v>0</v>
      </c>
    </row>
    <row r="560" spans="1:6" ht="90" x14ac:dyDescent="0.25">
      <c r="A560" s="5" t="s">
        <v>565</v>
      </c>
      <c r="B560" s="15" t="s">
        <v>566</v>
      </c>
      <c r="C560" s="19">
        <f>(54)*(1)*(1)*(1)*(1 + (0))</f>
        <v>54</v>
      </c>
      <c r="D560" s="19" t="s">
        <v>72</v>
      </c>
      <c r="E560" s="19"/>
      <c r="F560" s="19">
        <f t="shared" si="53"/>
        <v>0</v>
      </c>
    </row>
    <row r="561" spans="1:6" ht="45" x14ac:dyDescent="0.25">
      <c r="A561" s="5"/>
      <c r="B561" s="15" t="s">
        <v>567</v>
      </c>
      <c r="C561" s="19">
        <f>(54)*(1)*(1)*(1)*(1 + (0))</f>
        <v>54</v>
      </c>
      <c r="D561" s="19" t="s">
        <v>72</v>
      </c>
      <c r="E561" s="19"/>
      <c r="F561" s="19">
        <f t="shared" si="53"/>
        <v>0</v>
      </c>
    </row>
    <row r="562" spans="1:6" ht="30" x14ac:dyDescent="0.25">
      <c r="A562" s="4"/>
      <c r="B562" s="11" t="s">
        <v>568</v>
      </c>
      <c r="C562" s="18"/>
      <c r="D562" s="18"/>
      <c r="E562" s="18"/>
      <c r="F562" s="19"/>
    </row>
    <row r="563" spans="1:6" x14ac:dyDescent="0.25">
      <c r="A563" s="6"/>
      <c r="B563" s="13" t="s">
        <v>8</v>
      </c>
      <c r="C563" s="20"/>
      <c r="D563" s="20"/>
      <c r="E563" s="20"/>
      <c r="F563" s="19"/>
    </row>
    <row r="564" spans="1:6" ht="45" x14ac:dyDescent="0.25">
      <c r="A564" s="5"/>
      <c r="B564" s="14" t="s">
        <v>569</v>
      </c>
      <c r="C564" s="19"/>
      <c r="D564" s="19" t="s">
        <v>10</v>
      </c>
      <c r="E564" s="19"/>
      <c r="F564" s="19"/>
    </row>
    <row r="565" spans="1:6" ht="180" x14ac:dyDescent="0.25">
      <c r="A565" s="6"/>
      <c r="B565" s="13" t="s">
        <v>570</v>
      </c>
      <c r="C565" s="20"/>
      <c r="D565" s="20"/>
      <c r="E565" s="20"/>
      <c r="F565" s="19"/>
    </row>
    <row r="566" spans="1:6" x14ac:dyDescent="0.25">
      <c r="A566" s="5"/>
      <c r="B566" s="14" t="s">
        <v>571</v>
      </c>
      <c r="C566" s="19"/>
      <c r="D566" s="19"/>
      <c r="E566" s="19"/>
      <c r="F566" s="19"/>
    </row>
    <row r="567" spans="1:6" ht="30" x14ac:dyDescent="0.25">
      <c r="A567" s="5" t="s">
        <v>572</v>
      </c>
      <c r="B567" s="15" t="s">
        <v>573</v>
      </c>
      <c r="C567" s="19">
        <f>(280)*(1)*(1)*(1)*(1 + (0))</f>
        <v>280</v>
      </c>
      <c r="D567" s="19" t="s">
        <v>72</v>
      </c>
      <c r="E567" s="19"/>
      <c r="F567" s="19">
        <f t="shared" ref="F567:F570" si="54">ROUND(E567*C567,2)</f>
        <v>0</v>
      </c>
    </row>
    <row r="568" spans="1:6" ht="30" x14ac:dyDescent="0.25">
      <c r="A568" s="5" t="s">
        <v>572</v>
      </c>
      <c r="B568" s="15" t="s">
        <v>574</v>
      </c>
      <c r="C568" s="19">
        <f>(27)*(1)*(1)*(1)*(1 + (0))</f>
        <v>27</v>
      </c>
      <c r="D568" s="19" t="s">
        <v>72</v>
      </c>
      <c r="E568" s="19"/>
      <c r="F568" s="19">
        <f t="shared" si="54"/>
        <v>0</v>
      </c>
    </row>
    <row r="569" spans="1:6" ht="30" x14ac:dyDescent="0.25">
      <c r="A569" s="5" t="s">
        <v>572</v>
      </c>
      <c r="B569" s="15" t="s">
        <v>575</v>
      </c>
      <c r="C569" s="19">
        <f>(231)*(1)*(1)*(1)*(1 + (0))</f>
        <v>231</v>
      </c>
      <c r="D569" s="19" t="s">
        <v>72</v>
      </c>
      <c r="E569" s="19"/>
      <c r="F569" s="19">
        <f t="shared" si="54"/>
        <v>0</v>
      </c>
    </row>
    <row r="570" spans="1:6" ht="75" x14ac:dyDescent="0.25">
      <c r="A570" s="5"/>
      <c r="B570" s="15" t="s">
        <v>576</v>
      </c>
      <c r="C570" s="19">
        <f>(1)*(1)*(1)*(1)*(1 + (0))</f>
        <v>1</v>
      </c>
      <c r="D570" s="19" t="s">
        <v>54</v>
      </c>
      <c r="E570" s="19"/>
      <c r="F570" s="19">
        <f t="shared" si="54"/>
        <v>0</v>
      </c>
    </row>
    <row r="571" spans="1:6" ht="30" x14ac:dyDescent="0.25">
      <c r="A571" s="5"/>
      <c r="B571" s="14" t="s">
        <v>577</v>
      </c>
      <c r="C571" s="19"/>
      <c r="D571" s="19"/>
      <c r="E571" s="19"/>
      <c r="F571" s="19"/>
    </row>
    <row r="572" spans="1:6" ht="150" x14ac:dyDescent="0.25">
      <c r="A572" s="5"/>
      <c r="B572" s="15" t="s">
        <v>578</v>
      </c>
      <c r="C572" s="19">
        <f>(9)*(1)*(1)*(1)*(1 + (0))</f>
        <v>9</v>
      </c>
      <c r="D572" s="19" t="s">
        <v>149</v>
      </c>
      <c r="E572" s="19"/>
      <c r="F572" s="19">
        <f>ROUND(E572*C572,2)</f>
        <v>0</v>
      </c>
    </row>
    <row r="573" spans="1:6" x14ac:dyDescent="0.25">
      <c r="A573" s="5"/>
      <c r="B573" s="14" t="s">
        <v>579</v>
      </c>
      <c r="C573" s="19"/>
      <c r="D573" s="19"/>
      <c r="E573" s="19"/>
      <c r="F573" s="19"/>
    </row>
    <row r="574" spans="1:6" ht="45" x14ac:dyDescent="0.25">
      <c r="A574" s="5" t="s">
        <v>580</v>
      </c>
      <c r="B574" s="15" t="s">
        <v>581</v>
      </c>
      <c r="C574" s="19">
        <f>(80)*(1)*(1)*(1)*(1 + (0))</f>
        <v>80</v>
      </c>
      <c r="D574" s="19" t="s">
        <v>149</v>
      </c>
      <c r="E574" s="19"/>
      <c r="F574" s="19">
        <f>ROUND(E574*C574,2)</f>
        <v>0</v>
      </c>
    </row>
    <row r="575" spans="1:6" x14ac:dyDescent="0.25">
      <c r="A575" s="5"/>
      <c r="B575" s="14" t="s">
        <v>582</v>
      </c>
      <c r="C575" s="19"/>
      <c r="D575" s="19"/>
      <c r="E575" s="19"/>
      <c r="F575" s="19"/>
    </row>
    <row r="576" spans="1:6" x14ac:dyDescent="0.25">
      <c r="A576" s="5" t="s">
        <v>583</v>
      </c>
      <c r="B576" s="15" t="s">
        <v>584</v>
      </c>
      <c r="C576" s="19">
        <f>(32)*(1)*(1)*(1)*(1 + (0))</f>
        <v>32</v>
      </c>
      <c r="D576" s="19" t="s">
        <v>149</v>
      </c>
      <c r="E576" s="19"/>
      <c r="F576" s="19">
        <f>ROUND(E576*C576,2)</f>
        <v>0</v>
      </c>
    </row>
    <row r="577" spans="1:6" x14ac:dyDescent="0.25">
      <c r="A577" s="5"/>
      <c r="B577" s="14" t="s">
        <v>585</v>
      </c>
      <c r="C577" s="19"/>
      <c r="D577" s="19"/>
      <c r="E577" s="19"/>
      <c r="F577" s="19"/>
    </row>
    <row r="578" spans="1:6" ht="90" x14ac:dyDescent="0.25">
      <c r="A578" s="5" t="s">
        <v>586</v>
      </c>
      <c r="B578" s="15" t="s">
        <v>587</v>
      </c>
      <c r="C578" s="19">
        <f>(31)*(1)*(1)*(1)*(1 + (0))</f>
        <v>31</v>
      </c>
      <c r="D578" s="19" t="s">
        <v>149</v>
      </c>
      <c r="E578" s="19"/>
      <c r="F578" s="19">
        <f>ROUND(E578*C578,2)</f>
        <v>0</v>
      </c>
    </row>
    <row r="579" spans="1:6" x14ac:dyDescent="0.25">
      <c r="A579" s="5"/>
      <c r="B579" s="14" t="s">
        <v>588</v>
      </c>
      <c r="C579" s="19"/>
      <c r="D579" s="19"/>
      <c r="E579" s="19"/>
      <c r="F579" s="19"/>
    </row>
    <row r="580" spans="1:6" ht="75" x14ac:dyDescent="0.25">
      <c r="A580" s="5" t="s">
        <v>555</v>
      </c>
      <c r="B580" s="15" t="s">
        <v>589</v>
      </c>
      <c r="C580" s="19">
        <f>(28)*(1)*(1)*(1)*(1 + (0))</f>
        <v>28</v>
      </c>
      <c r="D580" s="19" t="s">
        <v>149</v>
      </c>
      <c r="E580" s="19"/>
      <c r="F580" s="19">
        <f>ROUND(E580*C580,2)</f>
        <v>0</v>
      </c>
    </row>
    <row r="581" spans="1:6" x14ac:dyDescent="0.25">
      <c r="A581" s="5"/>
      <c r="B581" s="14" t="s">
        <v>590</v>
      </c>
      <c r="C581" s="19"/>
      <c r="D581" s="19"/>
      <c r="E581" s="19"/>
      <c r="F581" s="19"/>
    </row>
    <row r="582" spans="1:6" ht="30" x14ac:dyDescent="0.25">
      <c r="A582" s="5" t="s">
        <v>591</v>
      </c>
      <c r="B582" s="15" t="s">
        <v>592</v>
      </c>
      <c r="C582" s="19">
        <f>(15)*(1)*(1)*(1)*(1 + (0))</f>
        <v>15</v>
      </c>
      <c r="D582" s="19" t="s">
        <v>149</v>
      </c>
      <c r="E582" s="19"/>
      <c r="F582" s="19">
        <f>ROUND(E582*C582,2)</f>
        <v>0</v>
      </c>
    </row>
    <row r="583" spans="1:6" x14ac:dyDescent="0.25">
      <c r="A583" s="5"/>
      <c r="B583" s="14" t="s">
        <v>593</v>
      </c>
      <c r="C583" s="19"/>
      <c r="D583" s="19"/>
      <c r="E583" s="19"/>
      <c r="F583" s="19"/>
    </row>
    <row r="584" spans="1:6" ht="165" x14ac:dyDescent="0.25">
      <c r="A584" s="5"/>
      <c r="B584" s="15" t="s">
        <v>594</v>
      </c>
      <c r="C584" s="19">
        <f>(19)*(1)*(1)*(1)*(1 + (0))</f>
        <v>19</v>
      </c>
      <c r="D584" s="19" t="s">
        <v>149</v>
      </c>
      <c r="E584" s="19"/>
      <c r="F584" s="19">
        <f>ROUND(E584*C584,2)</f>
        <v>0</v>
      </c>
    </row>
    <row r="585" spans="1:6" ht="165" x14ac:dyDescent="0.25">
      <c r="A585" s="6"/>
      <c r="B585" s="13" t="s">
        <v>595</v>
      </c>
      <c r="C585" s="20"/>
      <c r="D585" s="20"/>
      <c r="E585" s="20"/>
      <c r="F585" s="19"/>
    </row>
    <row r="586" spans="1:6" x14ac:dyDescent="0.25">
      <c r="A586" s="5"/>
      <c r="B586" s="14" t="s">
        <v>571</v>
      </c>
      <c r="C586" s="19"/>
      <c r="D586" s="19"/>
      <c r="E586" s="19"/>
      <c r="F586" s="19"/>
    </row>
    <row r="587" spans="1:6" x14ac:dyDescent="0.25">
      <c r="A587" s="5" t="s">
        <v>572</v>
      </c>
      <c r="B587" s="15" t="s">
        <v>596</v>
      </c>
      <c r="C587" s="19">
        <f>(280)*(1)*(1)*(1)*(1 + (0))</f>
        <v>280</v>
      </c>
      <c r="D587" s="19" t="s">
        <v>72</v>
      </c>
      <c r="E587" s="19"/>
      <c r="F587" s="19">
        <f t="shared" ref="F587:F589" si="55">ROUND(E587*C587,2)</f>
        <v>0</v>
      </c>
    </row>
    <row r="588" spans="1:6" x14ac:dyDescent="0.25">
      <c r="A588" s="5" t="s">
        <v>572</v>
      </c>
      <c r="B588" s="15" t="s">
        <v>597</v>
      </c>
      <c r="C588" s="19">
        <f>(27)*(1)*(1)*(1)*(1 + (0))</f>
        <v>27</v>
      </c>
      <c r="D588" s="19" t="s">
        <v>72</v>
      </c>
      <c r="E588" s="19"/>
      <c r="F588" s="19">
        <f t="shared" si="55"/>
        <v>0</v>
      </c>
    </row>
    <row r="589" spans="1:6" x14ac:dyDescent="0.25">
      <c r="A589" s="5" t="s">
        <v>572</v>
      </c>
      <c r="B589" s="15" t="s">
        <v>598</v>
      </c>
      <c r="C589" s="19">
        <f>(231)*(1)*(1)*(1)*(1 + (0))</f>
        <v>231</v>
      </c>
      <c r="D589" s="19" t="s">
        <v>72</v>
      </c>
      <c r="E589" s="19"/>
      <c r="F589" s="19">
        <f t="shared" si="55"/>
        <v>0</v>
      </c>
    </row>
    <row r="590" spans="1:6" x14ac:dyDescent="0.25">
      <c r="A590" s="5"/>
      <c r="B590" s="14" t="s">
        <v>579</v>
      </c>
      <c r="C590" s="19"/>
      <c r="D590" s="19"/>
      <c r="E590" s="19"/>
      <c r="F590" s="19"/>
    </row>
    <row r="591" spans="1:6" ht="45" x14ac:dyDescent="0.25">
      <c r="A591" s="5" t="s">
        <v>580</v>
      </c>
      <c r="B591" s="15" t="s">
        <v>581</v>
      </c>
      <c r="C591" s="19">
        <f>(80)*(1)*(1)*(1)*(1 + (0))</f>
        <v>80</v>
      </c>
      <c r="D591" s="19" t="s">
        <v>149</v>
      </c>
      <c r="E591" s="19"/>
      <c r="F591" s="19">
        <f>ROUND(E591*C591,2)</f>
        <v>0</v>
      </c>
    </row>
    <row r="592" spans="1:6" x14ac:dyDescent="0.25">
      <c r="A592" s="5"/>
      <c r="B592" s="14" t="s">
        <v>582</v>
      </c>
      <c r="C592" s="19"/>
      <c r="D592" s="19"/>
      <c r="E592" s="19"/>
      <c r="F592" s="19"/>
    </row>
    <row r="593" spans="1:6" x14ac:dyDescent="0.25">
      <c r="A593" s="5" t="s">
        <v>583</v>
      </c>
      <c r="B593" s="15" t="s">
        <v>584</v>
      </c>
      <c r="C593" s="19">
        <f>(32)*(1)*(1)*(1)*(1 + (0))</f>
        <v>32</v>
      </c>
      <c r="D593" s="19" t="s">
        <v>149</v>
      </c>
      <c r="E593" s="19"/>
      <c r="F593" s="19">
        <f>ROUND(E593*C593,2)</f>
        <v>0</v>
      </c>
    </row>
    <row r="594" spans="1:6" x14ac:dyDescent="0.25">
      <c r="A594" s="5"/>
      <c r="B594" s="14" t="s">
        <v>585</v>
      </c>
      <c r="C594" s="19"/>
      <c r="D594" s="19"/>
      <c r="E594" s="19"/>
      <c r="F594" s="19"/>
    </row>
    <row r="595" spans="1:6" ht="105" x14ac:dyDescent="0.25">
      <c r="A595" s="5" t="s">
        <v>599</v>
      </c>
      <c r="B595" s="15" t="s">
        <v>600</v>
      </c>
      <c r="C595" s="19">
        <f>(31)*(1)*(1)*(1)*(1 + (0))</f>
        <v>31</v>
      </c>
      <c r="D595" s="19" t="s">
        <v>149</v>
      </c>
      <c r="E595" s="19"/>
      <c r="F595" s="19">
        <f t="shared" ref="F595:F596" si="56">ROUND(E595*C595,2)</f>
        <v>0</v>
      </c>
    </row>
    <row r="596" spans="1:6" ht="75" x14ac:dyDescent="0.25">
      <c r="A596" s="5" t="s">
        <v>601</v>
      </c>
      <c r="B596" s="15" t="s">
        <v>602</v>
      </c>
      <c r="C596" s="19">
        <f>(9)*(1)*(1)*(1)*(1 + (0))</f>
        <v>9</v>
      </c>
      <c r="D596" s="19" t="s">
        <v>54</v>
      </c>
      <c r="E596" s="19"/>
      <c r="F596" s="19">
        <f t="shared" si="56"/>
        <v>0</v>
      </c>
    </row>
    <row r="597" spans="1:6" x14ac:dyDescent="0.25">
      <c r="A597" s="5"/>
      <c r="B597" s="14" t="s">
        <v>588</v>
      </c>
      <c r="C597" s="19"/>
      <c r="D597" s="19"/>
      <c r="E597" s="19"/>
      <c r="F597" s="19"/>
    </row>
    <row r="598" spans="1:6" ht="75" x14ac:dyDescent="0.25">
      <c r="A598" s="5" t="s">
        <v>555</v>
      </c>
      <c r="B598" s="15" t="s">
        <v>603</v>
      </c>
      <c r="C598" s="19">
        <f>(28)*(1)*(1)*(1)*(1 + (0))</f>
        <v>28</v>
      </c>
      <c r="D598" s="19" t="s">
        <v>149</v>
      </c>
      <c r="E598" s="19"/>
      <c r="F598" s="19">
        <f>ROUND(E598*C598,2)</f>
        <v>0</v>
      </c>
    </row>
    <row r="599" spans="1:6" x14ac:dyDescent="0.25">
      <c r="A599" s="5"/>
      <c r="B599" s="14" t="s">
        <v>590</v>
      </c>
      <c r="C599" s="19"/>
      <c r="D599" s="19"/>
      <c r="E599" s="19"/>
      <c r="F599" s="19"/>
    </row>
    <row r="600" spans="1:6" ht="30" x14ac:dyDescent="0.25">
      <c r="A600" s="5" t="s">
        <v>591</v>
      </c>
      <c r="B600" s="15" t="s">
        <v>592</v>
      </c>
      <c r="C600" s="19">
        <f>(15)*(1)*(1)*(1)*(1 + (0))</f>
        <v>15</v>
      </c>
      <c r="D600" s="19" t="s">
        <v>149</v>
      </c>
      <c r="E600" s="19"/>
      <c r="F600" s="19">
        <f>ROUND(E600*C600,2)</f>
        <v>0</v>
      </c>
    </row>
    <row r="601" spans="1:6" x14ac:dyDescent="0.25">
      <c r="A601" s="5"/>
      <c r="B601" s="14" t="s">
        <v>604</v>
      </c>
      <c r="C601" s="19"/>
      <c r="D601" s="19"/>
      <c r="E601" s="19"/>
      <c r="F601" s="19"/>
    </row>
    <row r="602" spans="1:6" ht="60" x14ac:dyDescent="0.25">
      <c r="A602" s="5" t="s">
        <v>605</v>
      </c>
      <c r="B602" s="15" t="s">
        <v>606</v>
      </c>
      <c r="C602" s="19">
        <f>(261)*(1)*(1)*(1)*(1 + (0))</f>
        <v>261</v>
      </c>
      <c r="D602" s="19" t="s">
        <v>54</v>
      </c>
      <c r="E602" s="19"/>
      <c r="F602" s="19">
        <f>ROUND(E602*C602,2)</f>
        <v>0</v>
      </c>
    </row>
    <row r="603" spans="1:6" x14ac:dyDescent="0.25">
      <c r="A603" s="5"/>
      <c r="B603" s="14" t="s">
        <v>607</v>
      </c>
      <c r="C603" s="19"/>
      <c r="D603" s="19"/>
      <c r="E603" s="19"/>
      <c r="F603" s="19"/>
    </row>
    <row r="604" spans="1:6" ht="45" x14ac:dyDescent="0.25">
      <c r="A604" s="5" t="s">
        <v>608</v>
      </c>
      <c r="B604" s="15" t="s">
        <v>609</v>
      </c>
      <c r="C604" s="19">
        <f>(40)*(1)*(1)*(1)*(1 + (0))</f>
        <v>40</v>
      </c>
      <c r="D604" s="19" t="s">
        <v>149</v>
      </c>
      <c r="E604" s="19"/>
      <c r="F604" s="19">
        <f>ROUND(E604*C604,2)</f>
        <v>0</v>
      </c>
    </row>
    <row r="605" spans="1:6" x14ac:dyDescent="0.25">
      <c r="A605" s="5"/>
      <c r="B605" s="14" t="s">
        <v>610</v>
      </c>
      <c r="C605" s="19"/>
      <c r="D605" s="19"/>
      <c r="E605" s="19"/>
      <c r="F605" s="19"/>
    </row>
    <row r="606" spans="1:6" ht="45" x14ac:dyDescent="0.25">
      <c r="A606" s="5" t="s">
        <v>605</v>
      </c>
      <c r="B606" s="15" t="s">
        <v>611</v>
      </c>
      <c r="C606" s="19">
        <f>(1)*(1)*(1)*(1)*(1 + (0))</f>
        <v>1</v>
      </c>
      <c r="D606" s="19" t="s">
        <v>54</v>
      </c>
      <c r="E606" s="19"/>
      <c r="F606" s="19">
        <f t="shared" ref="F606:F607" si="57">ROUND(E606*C606,2)</f>
        <v>0</v>
      </c>
    </row>
    <row r="607" spans="1:6" ht="45" x14ac:dyDescent="0.25">
      <c r="A607" s="5" t="s">
        <v>605</v>
      </c>
      <c r="B607" s="15" t="s">
        <v>612</v>
      </c>
      <c r="C607" s="19">
        <f>(3)*(1)*(1)*(1)*(1 + (0))</f>
        <v>3</v>
      </c>
      <c r="D607" s="19" t="s">
        <v>54</v>
      </c>
      <c r="E607" s="19"/>
      <c r="F607" s="19">
        <f t="shared" si="57"/>
        <v>0</v>
      </c>
    </row>
    <row r="608" spans="1:6" ht="30" x14ac:dyDescent="0.25">
      <c r="A608" s="4"/>
      <c r="B608" s="11" t="s">
        <v>613</v>
      </c>
      <c r="C608" s="18"/>
      <c r="D608" s="18"/>
      <c r="E608" s="18"/>
      <c r="F608" s="19"/>
    </row>
    <row r="609" spans="1:6" ht="255" x14ac:dyDescent="0.25">
      <c r="A609" s="6"/>
      <c r="B609" s="13" t="s">
        <v>614</v>
      </c>
      <c r="C609" s="20"/>
      <c r="D609" s="20"/>
      <c r="E609" s="20"/>
      <c r="F609" s="19"/>
    </row>
    <row r="610" spans="1:6" x14ac:dyDescent="0.25">
      <c r="A610" s="5"/>
      <c r="B610" s="14" t="s">
        <v>615</v>
      </c>
      <c r="C610" s="19"/>
      <c r="D610" s="19"/>
      <c r="E610" s="19"/>
      <c r="F610" s="19"/>
    </row>
    <row r="611" spans="1:6" x14ac:dyDescent="0.25">
      <c r="A611" s="5" t="s">
        <v>616</v>
      </c>
      <c r="B611" s="15" t="s">
        <v>617</v>
      </c>
      <c r="C611" s="19">
        <f>(54)*(1)*(1)*(1)*(1 + (0))</f>
        <v>54</v>
      </c>
      <c r="D611" s="19" t="s">
        <v>72</v>
      </c>
      <c r="E611" s="19"/>
      <c r="F611" s="19">
        <f t="shared" ref="F611:F612" si="58">ROUND(E611*C611,2)</f>
        <v>0</v>
      </c>
    </row>
    <row r="612" spans="1:6" ht="105" x14ac:dyDescent="0.25">
      <c r="A612" s="5"/>
      <c r="B612" s="15" t="s">
        <v>618</v>
      </c>
      <c r="C612" s="19">
        <f>(1)*(1)*(1)*(1)*(1 + (0))</f>
        <v>1</v>
      </c>
      <c r="D612" s="19" t="s">
        <v>54</v>
      </c>
      <c r="E612" s="19"/>
      <c r="F612" s="19">
        <f t="shared" si="58"/>
        <v>0</v>
      </c>
    </row>
    <row r="613" spans="1:6" x14ac:dyDescent="0.25">
      <c r="A613" s="5"/>
      <c r="B613" s="14" t="s">
        <v>619</v>
      </c>
      <c r="C613" s="19"/>
      <c r="D613" s="19"/>
      <c r="E613" s="19"/>
      <c r="F613" s="19"/>
    </row>
    <row r="614" spans="1:6" ht="75" x14ac:dyDescent="0.25">
      <c r="A614" s="5" t="s">
        <v>620</v>
      </c>
      <c r="B614" s="15" t="s">
        <v>621</v>
      </c>
      <c r="C614" s="19">
        <f>(27)*(1)*(1)*(1)*(1 + (0))</f>
        <v>27</v>
      </c>
      <c r="D614" s="19" t="s">
        <v>149</v>
      </c>
      <c r="E614" s="19"/>
      <c r="F614" s="19">
        <f t="shared" ref="F614:F615" si="59">ROUND(E614*C614,2)</f>
        <v>0</v>
      </c>
    </row>
    <row r="615" spans="1:6" ht="165" x14ac:dyDescent="0.25">
      <c r="A615" s="5" t="s">
        <v>622</v>
      </c>
      <c r="B615" s="15" t="s">
        <v>623</v>
      </c>
      <c r="C615" s="19">
        <f>(27)*(1)*(1)*(1)*(1 + (0))</f>
        <v>27</v>
      </c>
      <c r="D615" s="19" t="s">
        <v>149</v>
      </c>
      <c r="E615" s="19"/>
      <c r="F615" s="19">
        <f t="shared" si="59"/>
        <v>0</v>
      </c>
    </row>
    <row r="616" spans="1:6" x14ac:dyDescent="0.25">
      <c r="A616" s="5"/>
      <c r="B616" s="14" t="s">
        <v>624</v>
      </c>
      <c r="C616" s="19"/>
      <c r="D616" s="19"/>
      <c r="E616" s="19"/>
      <c r="F616" s="19"/>
    </row>
    <row r="617" spans="1:6" ht="150" x14ac:dyDescent="0.25">
      <c r="A617" s="5" t="s">
        <v>625</v>
      </c>
      <c r="B617" s="15" t="s">
        <v>626</v>
      </c>
      <c r="C617" s="19">
        <f>(44)*(1)*(1)*(1)*(1 + (0))</f>
        <v>44</v>
      </c>
      <c r="D617" s="19" t="s">
        <v>149</v>
      </c>
      <c r="E617" s="19"/>
      <c r="F617" s="19">
        <f>ROUND(E617*C617,2)</f>
        <v>0</v>
      </c>
    </row>
    <row r="618" spans="1:6" x14ac:dyDescent="0.25">
      <c r="A618" s="5"/>
      <c r="B618" s="14" t="s">
        <v>627</v>
      </c>
      <c r="C618" s="19"/>
      <c r="D618" s="19"/>
      <c r="E618" s="19"/>
      <c r="F618" s="19"/>
    </row>
    <row r="619" spans="1:6" ht="90" x14ac:dyDescent="0.25">
      <c r="A619" s="5" t="s">
        <v>628</v>
      </c>
      <c r="B619" s="15" t="s">
        <v>629</v>
      </c>
      <c r="C619" s="19">
        <f>(27)*(1)*(1)*(1)*(1 + (0))</f>
        <v>27</v>
      </c>
      <c r="D619" s="19" t="s">
        <v>149</v>
      </c>
      <c r="E619" s="19"/>
      <c r="F619" s="19">
        <f>ROUND(E619*C619,2)</f>
        <v>0</v>
      </c>
    </row>
    <row r="620" spans="1:6" ht="180" x14ac:dyDescent="0.25">
      <c r="A620" s="6"/>
      <c r="B620" s="13" t="s">
        <v>630</v>
      </c>
      <c r="C620" s="20"/>
      <c r="D620" s="20"/>
      <c r="E620" s="20"/>
      <c r="F620" s="19"/>
    </row>
    <row r="621" spans="1:6" x14ac:dyDescent="0.25">
      <c r="A621" s="5"/>
      <c r="B621" s="14" t="s">
        <v>624</v>
      </c>
      <c r="C621" s="19"/>
      <c r="D621" s="19"/>
      <c r="E621" s="19"/>
      <c r="F621" s="19"/>
    </row>
    <row r="622" spans="1:6" ht="75" x14ac:dyDescent="0.25">
      <c r="A622" s="5" t="s">
        <v>631</v>
      </c>
      <c r="B622" s="15" t="s">
        <v>632</v>
      </c>
      <c r="C622" s="19">
        <f>(33)*(1)*(1)*(1)*(1 + (0))</f>
        <v>33</v>
      </c>
      <c r="D622" s="19" t="s">
        <v>149</v>
      </c>
      <c r="E622" s="19"/>
      <c r="F622" s="19">
        <f t="shared" ref="F622:F624" si="60">ROUND(E622*C622,2)</f>
        <v>0</v>
      </c>
    </row>
    <row r="623" spans="1:6" ht="60" x14ac:dyDescent="0.25">
      <c r="A623" s="5" t="s">
        <v>633</v>
      </c>
      <c r="B623" s="15" t="s">
        <v>634</v>
      </c>
      <c r="C623" s="19">
        <f>(47)*(1)*(1)*(1)*(1 + (0))</f>
        <v>47</v>
      </c>
      <c r="D623" s="19" t="s">
        <v>149</v>
      </c>
      <c r="E623" s="19"/>
      <c r="F623" s="19">
        <f t="shared" si="60"/>
        <v>0</v>
      </c>
    </row>
    <row r="624" spans="1:6" ht="75" x14ac:dyDescent="0.25">
      <c r="A624" s="5" t="s">
        <v>633</v>
      </c>
      <c r="B624" s="15" t="s">
        <v>635</v>
      </c>
      <c r="C624" s="19">
        <f>(23)*(1)*(1)*(1)*(1 + (0))</f>
        <v>23</v>
      </c>
      <c r="D624" s="19" t="s">
        <v>149</v>
      </c>
      <c r="E624" s="19"/>
      <c r="F624" s="19">
        <f t="shared" si="60"/>
        <v>0</v>
      </c>
    </row>
    <row r="625" spans="1:6" ht="165" x14ac:dyDescent="0.25">
      <c r="A625" s="6"/>
      <c r="B625" s="13" t="s">
        <v>636</v>
      </c>
      <c r="C625" s="20"/>
      <c r="D625" s="20"/>
      <c r="E625" s="20"/>
      <c r="F625" s="19"/>
    </row>
    <row r="626" spans="1:6" x14ac:dyDescent="0.25">
      <c r="A626" s="5"/>
      <c r="B626" s="14" t="s">
        <v>624</v>
      </c>
      <c r="C626" s="19"/>
      <c r="D626" s="19"/>
      <c r="E626" s="19"/>
      <c r="F626" s="19"/>
    </row>
    <row r="627" spans="1:6" ht="30" x14ac:dyDescent="0.25">
      <c r="A627" s="5"/>
      <c r="B627" s="15" t="s">
        <v>637</v>
      </c>
      <c r="C627" s="19"/>
      <c r="D627" s="19" t="s">
        <v>10</v>
      </c>
      <c r="E627" s="19"/>
      <c r="F627" s="19"/>
    </row>
    <row r="628" spans="1:6" ht="105" x14ac:dyDescent="0.25">
      <c r="A628" s="5" t="s">
        <v>633</v>
      </c>
      <c r="B628" s="15" t="s">
        <v>638</v>
      </c>
      <c r="C628" s="19">
        <f>(160)*(1)*(1)*(1)*(1 + (0))</f>
        <v>160</v>
      </c>
      <c r="D628" s="19" t="s">
        <v>149</v>
      </c>
      <c r="E628" s="19"/>
      <c r="F628" s="19">
        <f t="shared" ref="F628:F630" si="61">ROUND(E628*C628,2)</f>
        <v>0</v>
      </c>
    </row>
    <row r="629" spans="1:6" ht="60" x14ac:dyDescent="0.25">
      <c r="A629" s="5"/>
      <c r="B629" s="15" t="s">
        <v>639</v>
      </c>
      <c r="C629" s="19">
        <f>(57)*(1)*(1)*(1)*(1 + (0))</f>
        <v>57</v>
      </c>
      <c r="D629" s="19" t="s">
        <v>149</v>
      </c>
      <c r="E629" s="19"/>
      <c r="F629" s="19">
        <f t="shared" si="61"/>
        <v>0</v>
      </c>
    </row>
    <row r="630" spans="1:6" ht="75" x14ac:dyDescent="0.25">
      <c r="A630" s="5" t="s">
        <v>640</v>
      </c>
      <c r="B630" s="15" t="s">
        <v>641</v>
      </c>
      <c r="C630" s="19">
        <f>(57)*(1)*(1)*(1)*(1 + (0))</f>
        <v>57</v>
      </c>
      <c r="D630" s="19" t="s">
        <v>149</v>
      </c>
      <c r="E630" s="19"/>
      <c r="F630" s="19">
        <f t="shared" si="61"/>
        <v>0</v>
      </c>
    </row>
    <row r="631" spans="1:6" x14ac:dyDescent="0.25">
      <c r="A631" s="5"/>
      <c r="B631" s="14" t="s">
        <v>642</v>
      </c>
      <c r="C631" s="19"/>
      <c r="D631" s="19"/>
      <c r="E631" s="19"/>
      <c r="F631" s="19"/>
    </row>
    <row r="632" spans="1:6" x14ac:dyDescent="0.25">
      <c r="A632" s="5"/>
      <c r="B632" s="15" t="s">
        <v>643</v>
      </c>
      <c r="C632" s="19">
        <f>(65)*(1)*(1)*(1)*(1 + (0))</f>
        <v>65</v>
      </c>
      <c r="D632" s="19" t="s">
        <v>149</v>
      </c>
      <c r="E632" s="19"/>
      <c r="F632" s="19">
        <f>ROUND(E632*C632,2)</f>
        <v>0</v>
      </c>
    </row>
    <row r="633" spans="1:6" ht="195" x14ac:dyDescent="0.25">
      <c r="A633" s="6"/>
      <c r="B633" s="13" t="s">
        <v>644</v>
      </c>
      <c r="C633" s="20"/>
      <c r="D633" s="20"/>
      <c r="E633" s="20"/>
      <c r="F633" s="19"/>
    </row>
    <row r="634" spans="1:6" x14ac:dyDescent="0.25">
      <c r="A634" s="5"/>
      <c r="B634" s="14" t="s">
        <v>624</v>
      </c>
      <c r="C634" s="19"/>
      <c r="D634" s="19"/>
      <c r="E634" s="19"/>
      <c r="F634" s="19"/>
    </row>
    <row r="635" spans="1:6" x14ac:dyDescent="0.25">
      <c r="A635" s="5"/>
      <c r="B635" s="15" t="s">
        <v>643</v>
      </c>
      <c r="C635" s="19">
        <f>(65)*(1)*(1)*(1)*(1 + (0))</f>
        <v>65</v>
      </c>
      <c r="D635" s="19" t="s">
        <v>149</v>
      </c>
      <c r="E635" s="19"/>
      <c r="F635" s="19">
        <f>ROUND(E635*C635,2)</f>
        <v>0</v>
      </c>
    </row>
    <row r="636" spans="1:6" ht="180" x14ac:dyDescent="0.25">
      <c r="A636" s="6"/>
      <c r="B636" s="13" t="s">
        <v>645</v>
      </c>
      <c r="C636" s="20"/>
      <c r="D636" s="20"/>
      <c r="E636" s="20"/>
      <c r="F636" s="19"/>
    </row>
    <row r="637" spans="1:6" x14ac:dyDescent="0.25">
      <c r="A637" s="5"/>
      <c r="B637" s="14" t="s">
        <v>646</v>
      </c>
      <c r="C637" s="19"/>
      <c r="D637" s="19"/>
      <c r="E637" s="19"/>
      <c r="F637" s="19"/>
    </row>
    <row r="638" spans="1:6" x14ac:dyDescent="0.25">
      <c r="A638" s="5" t="s">
        <v>631</v>
      </c>
      <c r="B638" s="15" t="s">
        <v>647</v>
      </c>
      <c r="C638" s="19">
        <f>(65)*(1)*(1)*(1)*(1 + (0))</f>
        <v>65</v>
      </c>
      <c r="D638" s="19" t="s">
        <v>149</v>
      </c>
      <c r="E638" s="19"/>
      <c r="F638" s="19">
        <f>ROUND(E638*C638,2)</f>
        <v>0</v>
      </c>
    </row>
    <row r="639" spans="1:6" x14ac:dyDescent="0.25">
      <c r="A639" s="4"/>
      <c r="B639" s="11" t="s">
        <v>648</v>
      </c>
      <c r="C639" s="18"/>
      <c r="D639" s="18"/>
      <c r="E639" s="18"/>
      <c r="F639" s="19"/>
    </row>
    <row r="640" spans="1:6" ht="150" x14ac:dyDescent="0.25">
      <c r="A640" s="6"/>
      <c r="B640" s="13" t="s">
        <v>649</v>
      </c>
      <c r="C640" s="20"/>
      <c r="D640" s="20"/>
      <c r="E640" s="20"/>
      <c r="F640" s="19"/>
    </row>
    <row r="641" spans="1:6" x14ac:dyDescent="0.25">
      <c r="A641" s="5"/>
      <c r="B641" s="14" t="s">
        <v>650</v>
      </c>
      <c r="C641" s="19"/>
      <c r="D641" s="19"/>
      <c r="E641" s="19"/>
      <c r="F641" s="19"/>
    </row>
    <row r="642" spans="1:6" x14ac:dyDescent="0.25">
      <c r="A642" s="5"/>
      <c r="B642" s="15" t="s">
        <v>651</v>
      </c>
      <c r="C642" s="19">
        <f>(55)*(1)*(1)*(1)*(1 + (0))</f>
        <v>55</v>
      </c>
      <c r="D642" s="19" t="s">
        <v>149</v>
      </c>
      <c r="E642" s="19"/>
      <c r="F642" s="19">
        <f t="shared" ref="F642:F644" si="62">ROUND(E642*C642,2)</f>
        <v>0</v>
      </c>
    </row>
    <row r="643" spans="1:6" x14ac:dyDescent="0.25">
      <c r="A643" s="5"/>
      <c r="B643" s="15" t="s">
        <v>652</v>
      </c>
      <c r="C643" s="19">
        <f>(55)*(1)*(1)*(1)*(1 + (0))</f>
        <v>55</v>
      </c>
      <c r="D643" s="19" t="s">
        <v>149</v>
      </c>
      <c r="E643" s="19"/>
      <c r="F643" s="19">
        <f t="shared" si="62"/>
        <v>0</v>
      </c>
    </row>
    <row r="644" spans="1:6" ht="75" x14ac:dyDescent="0.25">
      <c r="A644" s="5"/>
      <c r="B644" s="15" t="s">
        <v>653</v>
      </c>
      <c r="C644" s="19">
        <f>(55)*(1)*(1)*(1)*(1 + (0))</f>
        <v>55</v>
      </c>
      <c r="D644" s="19" t="s">
        <v>149</v>
      </c>
      <c r="E644" s="19"/>
      <c r="F644" s="19">
        <f t="shared" si="62"/>
        <v>0</v>
      </c>
    </row>
    <row r="645" spans="1:6" ht="90" x14ac:dyDescent="0.25">
      <c r="A645" s="6"/>
      <c r="B645" s="13" t="s">
        <v>654</v>
      </c>
      <c r="C645" s="20"/>
      <c r="D645" s="20"/>
      <c r="E645" s="20"/>
      <c r="F645" s="19"/>
    </row>
    <row r="646" spans="1:6" x14ac:dyDescent="0.25">
      <c r="A646" s="5"/>
      <c r="B646" s="14" t="s">
        <v>655</v>
      </c>
      <c r="C646" s="19"/>
      <c r="D646" s="19"/>
      <c r="E646" s="19"/>
      <c r="F646" s="19"/>
    </row>
    <row r="647" spans="1:6" x14ac:dyDescent="0.25">
      <c r="A647" s="5" t="s">
        <v>656</v>
      </c>
      <c r="B647" s="15" t="s">
        <v>657</v>
      </c>
      <c r="C647" s="19">
        <f>(54)*(1)*(1)*(1)*(1 + (0))</f>
        <v>54</v>
      </c>
      <c r="D647" s="19" t="s">
        <v>72</v>
      </c>
      <c r="E647" s="19"/>
      <c r="F647" s="19">
        <f>ROUND(E647*C647,2)</f>
        <v>0</v>
      </c>
    </row>
    <row r="648" spans="1:6" x14ac:dyDescent="0.25">
      <c r="A648" s="5"/>
      <c r="B648" s="14" t="s">
        <v>593</v>
      </c>
      <c r="C648" s="19"/>
      <c r="D648" s="19"/>
      <c r="E648" s="19"/>
      <c r="F648" s="19"/>
    </row>
    <row r="649" spans="1:6" ht="30" x14ac:dyDescent="0.25">
      <c r="A649" s="5" t="s">
        <v>658</v>
      </c>
      <c r="B649" s="15" t="s">
        <v>659</v>
      </c>
      <c r="C649" s="19">
        <f>(5)*(1)*(1)*(1)*(1 + (0))</f>
        <v>5</v>
      </c>
      <c r="D649" s="19" t="s">
        <v>72</v>
      </c>
      <c r="E649" s="19"/>
      <c r="F649" s="19">
        <f t="shared" ref="F649:F650" si="63">ROUND(E649*C649,2)</f>
        <v>0</v>
      </c>
    </row>
    <row r="650" spans="1:6" ht="30" x14ac:dyDescent="0.25">
      <c r="A650" s="5" t="s">
        <v>660</v>
      </c>
      <c r="B650" s="15" t="s">
        <v>661</v>
      </c>
      <c r="C650" s="19">
        <f>(16)*(1)*(1)*(1)*(1 + (0))</f>
        <v>16</v>
      </c>
      <c r="D650" s="19" t="s">
        <v>72</v>
      </c>
      <c r="E650" s="19"/>
      <c r="F650" s="19">
        <f t="shared" si="63"/>
        <v>0</v>
      </c>
    </row>
    <row r="651" spans="1:6" x14ac:dyDescent="0.25">
      <c r="A651" s="4"/>
      <c r="B651" s="11" t="s">
        <v>662</v>
      </c>
      <c r="C651" s="18"/>
      <c r="D651" s="18"/>
      <c r="E651" s="18"/>
      <c r="F651" s="19"/>
    </row>
    <row r="652" spans="1:6" ht="135" x14ac:dyDescent="0.25">
      <c r="A652" s="6"/>
      <c r="B652" s="13" t="s">
        <v>663</v>
      </c>
      <c r="C652" s="20"/>
      <c r="D652" s="20"/>
      <c r="E652" s="20"/>
      <c r="F652" s="19"/>
    </row>
    <row r="653" spans="1:6" x14ac:dyDescent="0.25">
      <c r="A653" s="5"/>
      <c r="B653" s="14" t="s">
        <v>664</v>
      </c>
      <c r="C653" s="19"/>
      <c r="D653" s="19"/>
      <c r="E653" s="19"/>
      <c r="F653" s="19"/>
    </row>
    <row r="654" spans="1:6" x14ac:dyDescent="0.25">
      <c r="A654" s="5" t="s">
        <v>665</v>
      </c>
      <c r="B654" s="15" t="s">
        <v>666</v>
      </c>
      <c r="C654" s="19">
        <f>(298)*(1)*(1)*(1)*(1 + (0))</f>
        <v>298</v>
      </c>
      <c r="D654" s="19" t="s">
        <v>72</v>
      </c>
      <c r="E654" s="19"/>
      <c r="F654" s="19">
        <f>ROUND(E654*C654,2)</f>
        <v>0</v>
      </c>
    </row>
    <row r="655" spans="1:6" ht="18.75" x14ac:dyDescent="0.25">
      <c r="A655" s="2"/>
      <c r="B655" s="9" t="s">
        <v>667</v>
      </c>
      <c r="C655" s="16"/>
      <c r="D655" s="16"/>
      <c r="E655" s="16"/>
      <c r="F655" s="19"/>
    </row>
    <row r="656" spans="1:6" ht="15.75" x14ac:dyDescent="0.25">
      <c r="A656" s="3"/>
      <c r="B656" s="10" t="s">
        <v>525</v>
      </c>
      <c r="C656" s="17"/>
      <c r="D656" s="17"/>
      <c r="E656" s="17"/>
      <c r="F656" s="19"/>
    </row>
    <row r="657" spans="1:6" x14ac:dyDescent="0.25">
      <c r="A657" s="4"/>
      <c r="B657" s="11" t="s">
        <v>12</v>
      </c>
      <c r="C657" s="18"/>
      <c r="D657" s="18"/>
      <c r="E657" s="18"/>
      <c r="F657" s="19"/>
    </row>
    <row r="658" spans="1:6" x14ac:dyDescent="0.25">
      <c r="A658" s="6"/>
      <c r="B658" s="13" t="s">
        <v>13</v>
      </c>
      <c r="C658" s="20"/>
      <c r="D658" s="20"/>
      <c r="E658" s="20"/>
      <c r="F658" s="19"/>
    </row>
    <row r="659" spans="1:6" ht="45" x14ac:dyDescent="0.25">
      <c r="A659" s="5" t="s">
        <v>14</v>
      </c>
      <c r="B659" s="14" t="s">
        <v>668</v>
      </c>
      <c r="C659" s="19"/>
      <c r="D659" s="19" t="s">
        <v>10</v>
      </c>
      <c r="E659" s="19"/>
      <c r="F659" s="19"/>
    </row>
    <row r="660" spans="1:6" x14ac:dyDescent="0.25">
      <c r="A660" s="4"/>
      <c r="B660" s="11" t="s">
        <v>102</v>
      </c>
      <c r="C660" s="18"/>
      <c r="D660" s="18"/>
      <c r="E660" s="18"/>
      <c r="F660" s="19"/>
    </row>
    <row r="661" spans="1:6" ht="30" x14ac:dyDescent="0.25">
      <c r="A661" s="6"/>
      <c r="B661" s="13" t="s">
        <v>105</v>
      </c>
      <c r="C661" s="20"/>
      <c r="D661" s="20"/>
      <c r="E661" s="20"/>
      <c r="F661" s="19"/>
    </row>
    <row r="662" spans="1:6" x14ac:dyDescent="0.25">
      <c r="A662" s="5"/>
      <c r="B662" s="14" t="s">
        <v>669</v>
      </c>
      <c r="C662" s="19"/>
      <c r="D662" s="19"/>
      <c r="E662" s="19"/>
      <c r="F662" s="19"/>
    </row>
    <row r="663" spans="1:6" ht="30" x14ac:dyDescent="0.25">
      <c r="A663" s="5" t="s">
        <v>670</v>
      </c>
      <c r="B663" s="15" t="s">
        <v>671</v>
      </c>
      <c r="C663" s="19">
        <f>(168)*(1)*(1)*(1)*(1 + (0))</f>
        <v>168</v>
      </c>
      <c r="D663" s="19" t="s">
        <v>149</v>
      </c>
      <c r="E663" s="19"/>
      <c r="F663" s="19">
        <f t="shared" ref="F663:F664" si="64">ROUND(E663*C663,2)</f>
        <v>0</v>
      </c>
    </row>
    <row r="664" spans="1:6" ht="30" x14ac:dyDescent="0.25">
      <c r="A664" s="5" t="s">
        <v>672</v>
      </c>
      <c r="B664" s="15" t="s">
        <v>673</v>
      </c>
      <c r="C664" s="19">
        <f>(204)*(1)*(1)*(1)*(1 + (0))</f>
        <v>204</v>
      </c>
      <c r="D664" s="19" t="s">
        <v>149</v>
      </c>
      <c r="E664" s="19"/>
      <c r="F664" s="19">
        <f t="shared" si="64"/>
        <v>0</v>
      </c>
    </row>
    <row r="665" spans="1:6" x14ac:dyDescent="0.25">
      <c r="A665" s="4"/>
      <c r="B665" s="11" t="s">
        <v>674</v>
      </c>
      <c r="C665" s="18"/>
      <c r="D665" s="18"/>
      <c r="E665" s="18"/>
      <c r="F665" s="19"/>
    </row>
    <row r="666" spans="1:6" ht="135" x14ac:dyDescent="0.25">
      <c r="A666" s="6"/>
      <c r="B666" s="13" t="s">
        <v>675</v>
      </c>
      <c r="C666" s="20"/>
      <c r="D666" s="20"/>
      <c r="E666" s="20"/>
      <c r="F666" s="19"/>
    </row>
    <row r="667" spans="1:6" x14ac:dyDescent="0.25">
      <c r="A667" s="5"/>
      <c r="B667" s="14" t="s">
        <v>676</v>
      </c>
      <c r="C667" s="19"/>
      <c r="D667" s="19"/>
      <c r="E667" s="19"/>
      <c r="F667" s="19"/>
    </row>
    <row r="668" spans="1:6" ht="30" x14ac:dyDescent="0.25">
      <c r="A668" s="5" t="s">
        <v>16</v>
      </c>
      <c r="B668" s="15" t="s">
        <v>677</v>
      </c>
      <c r="C668" s="19">
        <f>(94)*(1)*(1)*(1)*(1 + (0))</f>
        <v>94</v>
      </c>
      <c r="D668" s="19" t="s">
        <v>149</v>
      </c>
      <c r="E668" s="19"/>
      <c r="F668" s="19">
        <f t="shared" ref="F668:F673" si="65">ROUND(E668*C668,2)</f>
        <v>0</v>
      </c>
    </row>
    <row r="669" spans="1:6" x14ac:dyDescent="0.25">
      <c r="A669" s="5" t="s">
        <v>18</v>
      </c>
      <c r="B669" s="15" t="s">
        <v>678</v>
      </c>
      <c r="C669" s="19">
        <f>(13)*(1)*(1)*(1)*(1 + (0))</f>
        <v>13</v>
      </c>
      <c r="D669" s="19" t="s">
        <v>54</v>
      </c>
      <c r="E669" s="19"/>
      <c r="F669" s="19">
        <f t="shared" si="65"/>
        <v>0</v>
      </c>
    </row>
    <row r="670" spans="1:6" x14ac:dyDescent="0.25">
      <c r="A670" s="5" t="s">
        <v>20</v>
      </c>
      <c r="B670" s="15" t="s">
        <v>679</v>
      </c>
      <c r="C670" s="19">
        <f>(14)*(1)*(1)*(1)*(1 + (0))</f>
        <v>14</v>
      </c>
      <c r="D670" s="19" t="s">
        <v>54</v>
      </c>
      <c r="E670" s="19"/>
      <c r="F670" s="19">
        <f t="shared" si="65"/>
        <v>0</v>
      </c>
    </row>
    <row r="671" spans="1:6" ht="30" x14ac:dyDescent="0.25">
      <c r="A671" s="5" t="s">
        <v>16</v>
      </c>
      <c r="B671" s="15" t="s">
        <v>680</v>
      </c>
      <c r="C671" s="19">
        <f>(74)*(1)*(1)*(1)*(1 + (0))</f>
        <v>74</v>
      </c>
      <c r="D671" s="19" t="s">
        <v>149</v>
      </c>
      <c r="E671" s="19"/>
      <c r="F671" s="19">
        <f t="shared" si="65"/>
        <v>0</v>
      </c>
    </row>
    <row r="672" spans="1:6" x14ac:dyDescent="0.25">
      <c r="A672" s="5" t="s">
        <v>18</v>
      </c>
      <c r="B672" s="15" t="s">
        <v>678</v>
      </c>
      <c r="C672" s="19">
        <f>(4)*(1)*(1)*(1)*(1 + (0))</f>
        <v>4</v>
      </c>
      <c r="D672" s="19" t="s">
        <v>54</v>
      </c>
      <c r="E672" s="19"/>
      <c r="F672" s="19">
        <f t="shared" si="65"/>
        <v>0</v>
      </c>
    </row>
    <row r="673" spans="1:6" x14ac:dyDescent="0.25">
      <c r="A673" s="5" t="s">
        <v>20</v>
      </c>
      <c r="B673" s="15" t="s">
        <v>679</v>
      </c>
      <c r="C673" s="19">
        <f>(9)*(1)*(1)*(1)*(1 + (0))</f>
        <v>9</v>
      </c>
      <c r="D673" s="19" t="s">
        <v>54</v>
      </c>
      <c r="E673" s="19"/>
      <c r="F673" s="19">
        <f t="shared" si="65"/>
        <v>0</v>
      </c>
    </row>
    <row r="674" spans="1:6" x14ac:dyDescent="0.25">
      <c r="A674" s="5"/>
      <c r="B674" s="14" t="s">
        <v>681</v>
      </c>
      <c r="C674" s="19"/>
      <c r="D674" s="19"/>
      <c r="E674" s="19"/>
      <c r="F674" s="19"/>
    </row>
    <row r="675" spans="1:6" ht="30" x14ac:dyDescent="0.25">
      <c r="A675" s="5" t="s">
        <v>22</v>
      </c>
      <c r="B675" s="15" t="s">
        <v>682</v>
      </c>
      <c r="C675" s="19">
        <f>(204)*(1)*(1)*(1)*(1 + (0))</f>
        <v>204</v>
      </c>
      <c r="D675" s="19" t="s">
        <v>149</v>
      </c>
      <c r="E675" s="19"/>
      <c r="F675" s="19">
        <f t="shared" ref="F675:F677" si="66">ROUND(E675*C675,2)</f>
        <v>0</v>
      </c>
    </row>
    <row r="676" spans="1:6" x14ac:dyDescent="0.25">
      <c r="A676" s="5" t="s">
        <v>24</v>
      </c>
      <c r="B676" s="15" t="s">
        <v>683</v>
      </c>
      <c r="C676" s="19">
        <f>(24)*(1)*(1)*(1)*(1 + (0))</f>
        <v>24</v>
      </c>
      <c r="D676" s="19" t="s">
        <v>54</v>
      </c>
      <c r="E676" s="19"/>
      <c r="F676" s="19">
        <f t="shared" si="66"/>
        <v>0</v>
      </c>
    </row>
    <row r="677" spans="1:6" x14ac:dyDescent="0.25">
      <c r="A677" s="5" t="s">
        <v>26</v>
      </c>
      <c r="B677" s="15" t="s">
        <v>684</v>
      </c>
      <c r="C677" s="19">
        <f>(24)*(1)*(1)*(1)*(1 + (0))</f>
        <v>24</v>
      </c>
      <c r="D677" s="19" t="s">
        <v>54</v>
      </c>
      <c r="E677" s="19"/>
      <c r="F677" s="19">
        <f t="shared" si="66"/>
        <v>0</v>
      </c>
    </row>
    <row r="678" spans="1:6" ht="75" x14ac:dyDescent="0.25">
      <c r="A678" s="6"/>
      <c r="B678" s="13" t="s">
        <v>685</v>
      </c>
      <c r="C678" s="20"/>
      <c r="D678" s="20"/>
      <c r="E678" s="20"/>
      <c r="F678" s="19"/>
    </row>
    <row r="679" spans="1:6" x14ac:dyDescent="0.25">
      <c r="A679" s="5"/>
      <c r="B679" s="14" t="s">
        <v>686</v>
      </c>
      <c r="C679" s="19"/>
      <c r="D679" s="19"/>
      <c r="E679" s="19"/>
      <c r="F679" s="19"/>
    </row>
    <row r="680" spans="1:6" x14ac:dyDescent="0.25">
      <c r="A680" s="5"/>
      <c r="B680" s="15" t="s">
        <v>687</v>
      </c>
      <c r="C680" s="19">
        <f>(4)*(1)*(1)*(1)*(1 + (0))</f>
        <v>4</v>
      </c>
      <c r="D680" s="19" t="s">
        <v>54</v>
      </c>
      <c r="E680" s="19"/>
      <c r="F680" s="19">
        <f>ROUND(E680*C680,2)</f>
        <v>0</v>
      </c>
    </row>
    <row r="681" spans="1:6" x14ac:dyDescent="0.25">
      <c r="A681" s="7"/>
      <c r="B681" s="7"/>
      <c r="C681" s="19"/>
      <c r="D681" s="19"/>
      <c r="E681" s="19"/>
      <c r="F681" s="19"/>
    </row>
    <row r="682" spans="1:6" ht="34.5" x14ac:dyDescent="0.3">
      <c r="A682" s="8" t="s">
        <v>688</v>
      </c>
      <c r="B682" s="8"/>
      <c r="C682" s="8"/>
      <c r="D682" s="8"/>
      <c r="E682" s="8"/>
      <c r="F682" s="8">
        <f>(SUM(F3:F681))</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8"/>
  <sheetViews>
    <sheetView workbookViewId="0">
      <pane xSplit="4" ySplit="1" topLeftCell="E2" activePane="bottomRight" state="frozen"/>
      <selection pane="topRight" activeCell="E1" sqref="E1"/>
      <selection pane="bottomLeft" activeCell="A2" sqref="A2"/>
      <selection pane="bottomRight" activeCell="B18" sqref="B18"/>
    </sheetView>
  </sheetViews>
  <sheetFormatPr defaultRowHeight="15" x14ac:dyDescent="0.25"/>
  <cols>
    <col min="1" max="1" width="30" customWidth="1"/>
    <col min="2" max="2" width="9.140625" customWidth="1"/>
    <col min="3" max="3" width="15" customWidth="1"/>
    <col min="4" max="4" width="20" customWidth="1"/>
  </cols>
  <sheetData>
    <row r="1" spans="1:4" ht="17.25" x14ac:dyDescent="0.25">
      <c r="A1" s="1" t="s">
        <v>1</v>
      </c>
      <c r="B1" s="1" t="s">
        <v>689</v>
      </c>
      <c r="C1" s="1" t="s">
        <v>690</v>
      </c>
      <c r="D1" s="1" t="s">
        <v>5</v>
      </c>
    </row>
    <row r="2" spans="1:4" ht="30" x14ac:dyDescent="0.25">
      <c r="A2" s="7" t="s">
        <v>6</v>
      </c>
      <c r="B2" s="19"/>
      <c r="C2" s="19"/>
      <c r="D2" s="19">
        <f>SUBTOTAL(9,'PHASE 1B'!F$3:F$309)</f>
        <v>0</v>
      </c>
    </row>
    <row r="3" spans="1:4" x14ac:dyDescent="0.25">
      <c r="A3" s="7" t="s">
        <v>342</v>
      </c>
      <c r="B3" s="19"/>
      <c r="C3" s="19"/>
      <c r="D3" s="19">
        <f>SUBTOTAL(9,'PHASE 1B'!F$310:F$413)</f>
        <v>0</v>
      </c>
    </row>
    <row r="4" spans="1:4" x14ac:dyDescent="0.25">
      <c r="A4" s="7" t="s">
        <v>438</v>
      </c>
      <c r="B4" s="19"/>
      <c r="C4" s="19"/>
      <c r="D4" s="19">
        <f>SUBTOTAL(9,'PHASE 1B'!F$414:F$469)</f>
        <v>0</v>
      </c>
    </row>
    <row r="5" spans="1:4" x14ac:dyDescent="0.25">
      <c r="A5" s="7" t="s">
        <v>495</v>
      </c>
      <c r="B5" s="19"/>
      <c r="C5" s="19"/>
      <c r="D5" s="19">
        <f>SUBTOTAL(9,'PHASE 1B'!F$470:F$532)</f>
        <v>0</v>
      </c>
    </row>
    <row r="6" spans="1:4" x14ac:dyDescent="0.25">
      <c r="A6" s="7" t="s">
        <v>524</v>
      </c>
      <c r="B6" s="19"/>
      <c r="C6" s="19"/>
      <c r="D6" s="19">
        <f>SUBTOTAL(9,'PHASE 1B'!F$533:F$654)</f>
        <v>0</v>
      </c>
    </row>
    <row r="7" spans="1:4" ht="30" x14ac:dyDescent="0.25">
      <c r="A7" s="7" t="s">
        <v>667</v>
      </c>
      <c r="B7" s="19"/>
      <c r="C7" s="19"/>
      <c r="D7" s="19">
        <f>SUBTOTAL(9,'PHASE 1B'!F$655:F$680)</f>
        <v>0</v>
      </c>
    </row>
    <row r="8" spans="1:4" ht="17.25" x14ac:dyDescent="0.25">
      <c r="A8" s="21" t="s">
        <v>688</v>
      </c>
      <c r="B8" s="22"/>
      <c r="C8" s="22"/>
      <c r="D8" s="22">
        <f>'PHASE 1B'!F682</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PHASE 1B</vt:lpstr>
      <vt:lpstr>Trade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YiHui Tan</cp:lastModifiedBy>
  <dcterms:modified xsi:type="dcterms:W3CDTF">2026-07-02T09:32:43Z</dcterms:modified>
</cp:coreProperties>
</file>